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harts/chart9.xml" ContentType="application/vnd.openxmlformats-officedocument.drawingml.chart+xml"/>
  <Override PartName="/xl/tables/table11.xml" ContentType="application/vnd.openxmlformats-officedocument.spreadsheetml.tab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berstat_2017_eves\osszegzes\vezetoi\"/>
    </mc:Choice>
  </mc:AlternateContent>
  <bookViews>
    <workbookView xWindow="3030" yWindow="285" windowWidth="8790" windowHeight="6285" tabRatio="957"/>
  </bookViews>
  <sheets>
    <sheet name="5_1_1" sheetId="19" r:id="rId1"/>
    <sheet name="5_1_2" sheetId="21" r:id="rId2"/>
    <sheet name="5_1_3" sheetId="23" r:id="rId3"/>
    <sheet name="5_2_1" sheetId="4" r:id="rId4"/>
    <sheet name="5_2_2" sheetId="37" r:id="rId5"/>
    <sheet name="5_3_1" sheetId="6" r:id="rId6"/>
    <sheet name="5_3_2_" sheetId="38" r:id="rId7"/>
    <sheet name="5_4_1_1" sheetId="29" r:id="rId8"/>
    <sheet name="5_4_1_2" sheetId="30" r:id="rId9"/>
    <sheet name="5_4_2" sheetId="31" r:id="rId10"/>
    <sheet name="5_4_3" sheetId="32" r:id="rId11"/>
    <sheet name="5_4_4" sheetId="33" r:id="rId12"/>
    <sheet name="5_4_5" sheetId="34" r:id="rId13"/>
    <sheet name="5_4_6" sheetId="35" r:id="rId14"/>
    <sheet name="5_4_7" sheetId="25" r:id="rId15"/>
    <sheet name="5_4_8" sheetId="36" r:id="rId16"/>
    <sheet name="5_4_9" sheetId="26" r:id="rId17"/>
  </sheets>
  <definedNames>
    <definedName name="OLE_LINK102" localSheetId="10">'5_4_3'!$A$2</definedName>
    <definedName name="OLE_LINK18" localSheetId="0">'5_1_1'!#REF!</definedName>
    <definedName name="OLE_LINK22" localSheetId="0">'5_1_1'!#REF!</definedName>
    <definedName name="OLE_LINK25" localSheetId="0">'5_1_1'!#REF!</definedName>
    <definedName name="OLE_LINK30" localSheetId="1">'5_1_2'!#REF!</definedName>
    <definedName name="OLE_LINK30" localSheetId="2">'5_1_3'!#REF!</definedName>
    <definedName name="OLE_LINK30" localSheetId="14">'5_4_7'!$A$2</definedName>
    <definedName name="OLE_LINK30" localSheetId="16">'5_4_9'!$A$2</definedName>
    <definedName name="OLE_LINK32" localSheetId="1">'5_1_2'!#REF!</definedName>
    <definedName name="OLE_LINK32" localSheetId="2">'5_1_3'!#REF!</definedName>
    <definedName name="OLE_LINK32" localSheetId="14">'5_4_7'!$A$20</definedName>
    <definedName name="OLE_LINK32" localSheetId="16">'5_4_9'!$A$19</definedName>
    <definedName name="OLE_LINK36" localSheetId="1">'5_1_2'!#REF!</definedName>
    <definedName name="OLE_LINK36" localSheetId="2">'5_1_3'!#REF!</definedName>
    <definedName name="OLE_LINK36" localSheetId="14">'5_4_7'!$A$37</definedName>
    <definedName name="OLE_LINK36" localSheetId="16">'5_4_9'!#REF!</definedName>
    <definedName name="OLE_LINK42" localSheetId="5">'5_3_1'!$A$2</definedName>
    <definedName name="OLE_LINK42" localSheetId="6">'5_3_2_'!$A$2</definedName>
    <definedName name="OLE_LINK45" localSheetId="5">'5_3_1'!#REF!</definedName>
    <definedName name="OLE_LINK45" localSheetId="6">'5_3_2_'!#REF!</definedName>
    <definedName name="OLE_LINK53" localSheetId="5">'5_3_1'!#REF!</definedName>
    <definedName name="OLE_LINK53" localSheetId="6">'5_3_2_'!#REF!</definedName>
    <definedName name="OLE_LINK56" localSheetId="7">'5_4_1_1'!#REF!</definedName>
    <definedName name="OLE_LINK62" localSheetId="14">'5_4_7'!$A$20</definedName>
    <definedName name="OLE_LINK62" localSheetId="16">'5_4_9'!$A$19</definedName>
    <definedName name="OLE_LINK64" localSheetId="14">'5_4_7'!$A$2</definedName>
    <definedName name="OLE_LINK64" localSheetId="16">'5_4_9'!$A$2</definedName>
  </definedNames>
  <calcPr calcId="162913"/>
</workbook>
</file>

<file path=xl/calcChain.xml><?xml version="1.0" encoding="utf-8"?>
<calcChain xmlns="http://schemas.openxmlformats.org/spreadsheetml/2006/main">
  <c r="B31" i="35" l="1"/>
  <c r="C31" i="35"/>
  <c r="D31" i="35"/>
  <c r="E16" i="35"/>
  <c r="F16" i="35"/>
  <c r="D16" i="35"/>
  <c r="G16" i="35" s="1"/>
  <c r="B31" i="33"/>
  <c r="C31" i="33"/>
  <c r="D31" i="33"/>
  <c r="D16" i="33"/>
  <c r="E16" i="33" s="1"/>
  <c r="D16" i="34"/>
  <c r="D31" i="34"/>
  <c r="B31" i="34"/>
  <c r="C31" i="34"/>
  <c r="E16" i="34"/>
  <c r="C31" i="32"/>
  <c r="B31" i="32"/>
  <c r="D31" i="32"/>
  <c r="D16" i="32"/>
  <c r="E16" i="32" s="1"/>
  <c r="B15" i="32"/>
  <c r="G16" i="33" l="1"/>
  <c r="F16" i="33"/>
  <c r="G16" i="34"/>
  <c r="F16" i="34"/>
  <c r="G16" i="32"/>
  <c r="F16" i="32"/>
  <c r="B48" i="26"/>
  <c r="C48" i="26"/>
  <c r="D48" i="26"/>
  <c r="B33" i="26"/>
  <c r="C33" i="26"/>
  <c r="D33" i="26"/>
  <c r="E17" i="26"/>
  <c r="E48" i="26" s="1"/>
  <c r="E33" i="26" l="1"/>
  <c r="C21" i="30"/>
  <c r="D21" i="30"/>
  <c r="C22" i="30"/>
  <c r="D22" i="30"/>
  <c r="C23" i="30"/>
  <c r="D23" i="30"/>
  <c r="B22" i="30"/>
  <c r="B23" i="30"/>
  <c r="B21" i="30"/>
  <c r="C16" i="30"/>
  <c r="D16" i="30"/>
  <c r="C17" i="30"/>
  <c r="D17" i="30"/>
  <c r="C18" i="30"/>
  <c r="D18" i="30"/>
  <c r="B17" i="30"/>
  <c r="B18" i="30"/>
  <c r="B16" i="30"/>
  <c r="E7" i="30"/>
  <c r="E22" i="30" s="1"/>
  <c r="E8" i="30"/>
  <c r="E23" i="30" s="1"/>
  <c r="E6" i="30"/>
  <c r="E16" i="30" s="1"/>
  <c r="C9" i="30"/>
  <c r="C24" i="30" s="1"/>
  <c r="D9" i="30"/>
  <c r="D24" i="30" s="1"/>
  <c r="B9" i="30"/>
  <c r="B19" i="30" s="1"/>
  <c r="E14" i="30"/>
  <c r="D14" i="30"/>
  <c r="C14" i="30"/>
  <c r="B14" i="30"/>
  <c r="E13" i="30"/>
  <c r="E12" i="30"/>
  <c r="E11" i="30"/>
  <c r="D16" i="38"/>
  <c r="F16" i="38" s="1"/>
  <c r="G16" i="38"/>
  <c r="G46" i="38" s="1"/>
  <c r="B46" i="38"/>
  <c r="C46" i="38"/>
  <c r="E46" i="38"/>
  <c r="B31" i="38"/>
  <c r="C31" i="38"/>
  <c r="D31" i="38"/>
  <c r="E31" i="38"/>
  <c r="B51" i="6"/>
  <c r="C51" i="6"/>
  <c r="D51" i="6"/>
  <c r="E51" i="6"/>
  <c r="F51" i="6"/>
  <c r="G51" i="6"/>
  <c r="D17" i="6"/>
  <c r="E7" i="29"/>
  <c r="E8" i="29"/>
  <c r="E6" i="29"/>
  <c r="C9" i="29"/>
  <c r="D9" i="29"/>
  <c r="B9" i="29"/>
  <c r="D14" i="29"/>
  <c r="C14" i="29"/>
  <c r="B14" i="29"/>
  <c r="E14" i="29" s="1"/>
  <c r="E13" i="29"/>
  <c r="E12" i="29"/>
  <c r="E11" i="29"/>
  <c r="B52" i="25"/>
  <c r="C52" i="25"/>
  <c r="D52" i="25"/>
  <c r="E52" i="25"/>
  <c r="B35" i="25"/>
  <c r="C35" i="25"/>
  <c r="D35" i="25"/>
  <c r="E35" i="25"/>
  <c r="E18" i="25"/>
  <c r="B35" i="6"/>
  <c r="C35" i="6"/>
  <c r="D35" i="6"/>
  <c r="E35" i="6"/>
  <c r="F35" i="6"/>
  <c r="G18" i="6"/>
  <c r="G35" i="6" s="1"/>
  <c r="F18" i="6"/>
  <c r="F17" i="6"/>
  <c r="G17" i="6"/>
  <c r="D18" i="6"/>
  <c r="B37" i="37"/>
  <c r="C37" i="37"/>
  <c r="D37" i="37"/>
  <c r="E19" i="37"/>
  <c r="F19" i="37"/>
  <c r="B38" i="4"/>
  <c r="C38" i="4"/>
  <c r="D38" i="4"/>
  <c r="E19" i="4"/>
  <c r="F19" i="4"/>
  <c r="B52" i="23"/>
  <c r="C52" i="23"/>
  <c r="D52" i="23"/>
  <c r="E52" i="23"/>
  <c r="B35" i="23"/>
  <c r="C35" i="23"/>
  <c r="D35" i="23"/>
  <c r="E35" i="23"/>
  <c r="B52" i="21"/>
  <c r="C52" i="21"/>
  <c r="D52" i="21"/>
  <c r="E52" i="21"/>
  <c r="B35" i="21"/>
  <c r="C35" i="21"/>
  <c r="D35" i="21"/>
  <c r="E35" i="21"/>
  <c r="B52" i="19"/>
  <c r="C52" i="19"/>
  <c r="D52" i="19"/>
  <c r="E52" i="19"/>
  <c r="G52" i="19"/>
  <c r="H52" i="19"/>
  <c r="I52" i="19"/>
  <c r="J52" i="19"/>
  <c r="K52" i="19"/>
  <c r="L52" i="19"/>
  <c r="M52" i="19"/>
  <c r="B35" i="19"/>
  <c r="C35" i="19"/>
  <c r="D35" i="19"/>
  <c r="E35" i="19"/>
  <c r="G35" i="19"/>
  <c r="H35" i="19"/>
  <c r="I35" i="19"/>
  <c r="J35" i="19"/>
  <c r="K35" i="19"/>
  <c r="L35" i="19"/>
  <c r="M35" i="19"/>
  <c r="D19" i="30" l="1"/>
  <c r="E17" i="30"/>
  <c r="C19" i="30"/>
  <c r="B24" i="30"/>
  <c r="E21" i="30"/>
  <c r="E9" i="30"/>
  <c r="E18" i="30"/>
  <c r="D46" i="38"/>
  <c r="F46" i="38"/>
  <c r="F31" i="38"/>
  <c r="G31" i="38"/>
  <c r="E9" i="29"/>
  <c r="C20" i="38"/>
  <c r="D20" i="38"/>
  <c r="E20" i="38"/>
  <c r="G20" i="38"/>
  <c r="C21" i="38"/>
  <c r="E21" i="38"/>
  <c r="G21" i="38"/>
  <c r="C22" i="38"/>
  <c r="E22" i="38"/>
  <c r="C23" i="38"/>
  <c r="D23" i="38"/>
  <c r="E23" i="38"/>
  <c r="C24" i="38"/>
  <c r="D24" i="38"/>
  <c r="E24" i="38"/>
  <c r="G24" i="38"/>
  <c r="C25" i="38"/>
  <c r="E25" i="38"/>
  <c r="G25" i="38"/>
  <c r="C26" i="38"/>
  <c r="E26" i="38"/>
  <c r="C27" i="38"/>
  <c r="D27" i="38"/>
  <c r="E27" i="38"/>
  <c r="C28" i="38"/>
  <c r="D28" i="38"/>
  <c r="E28" i="38"/>
  <c r="G28" i="38"/>
  <c r="C29" i="38"/>
  <c r="E29" i="38"/>
  <c r="G29" i="38"/>
  <c r="C30" i="38"/>
  <c r="E30" i="38"/>
  <c r="B21" i="38"/>
  <c r="B22" i="38"/>
  <c r="B23" i="38"/>
  <c r="B24" i="38"/>
  <c r="B25" i="38"/>
  <c r="B26" i="38"/>
  <c r="B27" i="38"/>
  <c r="B28" i="38"/>
  <c r="B29" i="38"/>
  <c r="B30" i="38"/>
  <c r="B20" i="38"/>
  <c r="C22" i="6"/>
  <c r="E22" i="6"/>
  <c r="C23" i="6"/>
  <c r="E23" i="6"/>
  <c r="C24" i="6"/>
  <c r="E24" i="6"/>
  <c r="C25" i="6"/>
  <c r="E25" i="6"/>
  <c r="C26" i="6"/>
  <c r="E26" i="6"/>
  <c r="C27" i="6"/>
  <c r="D27" i="6"/>
  <c r="E27" i="6"/>
  <c r="C28" i="6"/>
  <c r="E28" i="6"/>
  <c r="C29" i="6"/>
  <c r="E29" i="6"/>
  <c r="C30" i="6"/>
  <c r="E30" i="6"/>
  <c r="C31" i="6"/>
  <c r="E31" i="6"/>
  <c r="G31" i="6"/>
  <c r="C32" i="6"/>
  <c r="E32" i="6"/>
  <c r="G32" i="6"/>
  <c r="C33" i="6"/>
  <c r="E33" i="6"/>
  <c r="C34" i="6"/>
  <c r="E34" i="6"/>
  <c r="B25" i="6"/>
  <c r="B26" i="6"/>
  <c r="B27" i="6"/>
  <c r="B28" i="6"/>
  <c r="B29" i="6"/>
  <c r="B30" i="6"/>
  <c r="B31" i="6"/>
  <c r="B32" i="6"/>
  <c r="B33" i="6"/>
  <c r="B34" i="6"/>
  <c r="B24" i="6"/>
  <c r="B23" i="6"/>
  <c r="B22" i="6"/>
  <c r="B37" i="26"/>
  <c r="C22" i="26"/>
  <c r="D22" i="26"/>
  <c r="E22" i="26"/>
  <c r="C23" i="26"/>
  <c r="E23" i="26"/>
  <c r="C24" i="26"/>
  <c r="E24" i="26"/>
  <c r="C25" i="26"/>
  <c r="E25" i="26"/>
  <c r="C26" i="26"/>
  <c r="D26" i="26"/>
  <c r="E26" i="26"/>
  <c r="C27" i="26"/>
  <c r="D27" i="26"/>
  <c r="E27" i="26"/>
  <c r="C28" i="26"/>
  <c r="D28" i="26"/>
  <c r="E28" i="26"/>
  <c r="C29" i="26"/>
  <c r="D29" i="26"/>
  <c r="E29" i="26"/>
  <c r="C30" i="26"/>
  <c r="D30" i="26"/>
  <c r="E30" i="26"/>
  <c r="C31" i="26"/>
  <c r="D31" i="26"/>
  <c r="E31" i="26"/>
  <c r="C32" i="26"/>
  <c r="D32" i="26"/>
  <c r="E32" i="26"/>
  <c r="B23" i="26"/>
  <c r="B24" i="26"/>
  <c r="B25" i="26"/>
  <c r="B26" i="26"/>
  <c r="B27" i="26"/>
  <c r="B28" i="26"/>
  <c r="B29" i="26"/>
  <c r="B30" i="26"/>
  <c r="B31" i="26"/>
  <c r="B32" i="26"/>
  <c r="B22" i="26"/>
  <c r="C22" i="25"/>
  <c r="D22" i="25"/>
  <c r="E22" i="25"/>
  <c r="C23" i="25"/>
  <c r="D23" i="25"/>
  <c r="E23" i="25"/>
  <c r="C24" i="25"/>
  <c r="D24" i="25"/>
  <c r="E24" i="25"/>
  <c r="C25" i="25"/>
  <c r="D25" i="25"/>
  <c r="E25" i="25"/>
  <c r="C26" i="25"/>
  <c r="D26" i="25"/>
  <c r="E26" i="25"/>
  <c r="C27" i="25"/>
  <c r="D27" i="25"/>
  <c r="E27" i="25"/>
  <c r="C28" i="25"/>
  <c r="D28" i="25"/>
  <c r="E28" i="25"/>
  <c r="C29" i="25"/>
  <c r="D29" i="25"/>
  <c r="E29" i="25"/>
  <c r="C30" i="25"/>
  <c r="D30" i="25"/>
  <c r="E30" i="25"/>
  <c r="C31" i="25"/>
  <c r="D31" i="25"/>
  <c r="E31" i="25"/>
  <c r="C32" i="25"/>
  <c r="D32" i="25"/>
  <c r="E32" i="25"/>
  <c r="C33" i="25"/>
  <c r="D33" i="25"/>
  <c r="E33" i="25"/>
  <c r="C34" i="25"/>
  <c r="D34" i="25"/>
  <c r="E34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22" i="25"/>
  <c r="G5" i="38"/>
  <c r="G6" i="38"/>
  <c r="G36" i="38" s="1"/>
  <c r="G7" i="38"/>
  <c r="G22" i="38" s="1"/>
  <c r="G8" i="38"/>
  <c r="G23" i="38" s="1"/>
  <c r="G9" i="38"/>
  <c r="G10" i="38"/>
  <c r="G11" i="38"/>
  <c r="G26" i="38" s="1"/>
  <c r="G12" i="38"/>
  <c r="G27" i="38" s="1"/>
  <c r="G13" i="38"/>
  <c r="G14" i="38"/>
  <c r="G44" i="38" s="1"/>
  <c r="G15" i="38"/>
  <c r="G30" i="38" s="1"/>
  <c r="G4" i="38"/>
  <c r="D5" i="38"/>
  <c r="F5" i="38" s="1"/>
  <c r="D6" i="38"/>
  <c r="F6" i="38" s="1"/>
  <c r="D7" i="38"/>
  <c r="F7" i="38" s="1"/>
  <c r="D8" i="38"/>
  <c r="F8" i="38" s="1"/>
  <c r="D9" i="38"/>
  <c r="D39" i="38" s="1"/>
  <c r="D10" i="38"/>
  <c r="F10" i="38" s="1"/>
  <c r="D11" i="38"/>
  <c r="F11" i="38" s="1"/>
  <c r="D12" i="38"/>
  <c r="F12" i="38" s="1"/>
  <c r="D13" i="38"/>
  <c r="F13" i="38" s="1"/>
  <c r="D14" i="38"/>
  <c r="F14" i="38" s="1"/>
  <c r="D15" i="38"/>
  <c r="F15" i="38" s="1"/>
  <c r="D4" i="38"/>
  <c r="F4" i="38" s="1"/>
  <c r="E45" i="38"/>
  <c r="C45" i="38"/>
  <c r="B45" i="38"/>
  <c r="E44" i="38"/>
  <c r="C44" i="38"/>
  <c r="B44" i="38"/>
  <c r="E43" i="38"/>
  <c r="C43" i="38"/>
  <c r="B43" i="38"/>
  <c r="E42" i="38"/>
  <c r="C42" i="38"/>
  <c r="B42" i="38"/>
  <c r="E41" i="38"/>
  <c r="C41" i="38"/>
  <c r="B41" i="38"/>
  <c r="E40" i="38"/>
  <c r="C40" i="38"/>
  <c r="B40" i="38"/>
  <c r="E39" i="38"/>
  <c r="C39" i="38"/>
  <c r="B39" i="38"/>
  <c r="E38" i="38"/>
  <c r="C38" i="38"/>
  <c r="B38" i="38"/>
  <c r="E37" i="38"/>
  <c r="C37" i="38"/>
  <c r="B37" i="38"/>
  <c r="E36" i="38"/>
  <c r="C36" i="38"/>
  <c r="B36" i="38"/>
  <c r="E35" i="38"/>
  <c r="C35" i="38"/>
  <c r="B35" i="38"/>
  <c r="F16" i="6"/>
  <c r="G4" i="6"/>
  <c r="D4" i="6"/>
  <c r="F4" i="6" s="1"/>
  <c r="D36" i="37"/>
  <c r="C36" i="37"/>
  <c r="B36" i="37"/>
  <c r="D35" i="37"/>
  <c r="C35" i="37"/>
  <c r="B35" i="37"/>
  <c r="D34" i="37"/>
  <c r="C34" i="37"/>
  <c r="B34" i="37"/>
  <c r="D33" i="37"/>
  <c r="C33" i="37"/>
  <c r="B33" i="37"/>
  <c r="D32" i="37"/>
  <c r="C32" i="37"/>
  <c r="B32" i="37"/>
  <c r="D31" i="37"/>
  <c r="C31" i="37"/>
  <c r="B31" i="37"/>
  <c r="D30" i="37"/>
  <c r="C30" i="37"/>
  <c r="B30" i="37"/>
  <c r="D29" i="37"/>
  <c r="C29" i="37"/>
  <c r="B29" i="37"/>
  <c r="D28" i="37"/>
  <c r="C28" i="37"/>
  <c r="B28" i="37"/>
  <c r="D27" i="37"/>
  <c r="C27" i="37"/>
  <c r="B27" i="37"/>
  <c r="D26" i="37"/>
  <c r="C26" i="37"/>
  <c r="B26" i="37"/>
  <c r="D25" i="37"/>
  <c r="C25" i="37"/>
  <c r="B25" i="37"/>
  <c r="D24" i="37"/>
  <c r="C24" i="37"/>
  <c r="B24" i="37"/>
  <c r="F18" i="37"/>
  <c r="E18" i="37"/>
  <c r="F17" i="37"/>
  <c r="E17" i="37"/>
  <c r="F16" i="37"/>
  <c r="E16" i="37"/>
  <c r="F15" i="37"/>
  <c r="E15" i="37"/>
  <c r="F14" i="37"/>
  <c r="E14" i="37"/>
  <c r="F13" i="37"/>
  <c r="E13" i="37"/>
  <c r="F12" i="37"/>
  <c r="E12" i="37"/>
  <c r="F11" i="37"/>
  <c r="E11" i="37"/>
  <c r="F10" i="37"/>
  <c r="E10" i="37"/>
  <c r="F9" i="37"/>
  <c r="E9" i="37"/>
  <c r="F8" i="37"/>
  <c r="E8" i="37"/>
  <c r="F7" i="37"/>
  <c r="E7" i="37"/>
  <c r="F6" i="37"/>
  <c r="E6" i="37"/>
  <c r="F5" i="37"/>
  <c r="E5" i="37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B26" i="4"/>
  <c r="B27" i="4"/>
  <c r="B28" i="4"/>
  <c r="B29" i="4"/>
  <c r="B30" i="4"/>
  <c r="B31" i="4"/>
  <c r="B32" i="4"/>
  <c r="B33" i="4"/>
  <c r="B34" i="4"/>
  <c r="B35" i="4"/>
  <c r="B36" i="4"/>
  <c r="B37" i="4"/>
  <c r="B2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5" i="4"/>
  <c r="E23" i="23"/>
  <c r="E24" i="23"/>
  <c r="E25" i="23"/>
  <c r="E26" i="23"/>
  <c r="E27" i="23"/>
  <c r="E28" i="23"/>
  <c r="E29" i="23"/>
  <c r="E30" i="23"/>
  <c r="E31" i="23"/>
  <c r="E32" i="23"/>
  <c r="E33" i="23"/>
  <c r="E34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C22" i="23"/>
  <c r="D22" i="23"/>
  <c r="E22" i="23"/>
  <c r="B22" i="23"/>
  <c r="C22" i="21"/>
  <c r="D22" i="21"/>
  <c r="E22" i="21"/>
  <c r="C23" i="21"/>
  <c r="D23" i="21"/>
  <c r="E23" i="21"/>
  <c r="C24" i="21"/>
  <c r="D24" i="21"/>
  <c r="E24" i="21"/>
  <c r="C25" i="21"/>
  <c r="D25" i="21"/>
  <c r="E25" i="21"/>
  <c r="C26" i="21"/>
  <c r="D26" i="21"/>
  <c r="E26" i="21"/>
  <c r="C27" i="21"/>
  <c r="D27" i="21"/>
  <c r="E27" i="21"/>
  <c r="C28" i="21"/>
  <c r="D28" i="21"/>
  <c r="E28" i="21"/>
  <c r="C29" i="21"/>
  <c r="D29" i="21"/>
  <c r="E29" i="21"/>
  <c r="C30" i="21"/>
  <c r="D30" i="21"/>
  <c r="E30" i="21"/>
  <c r="C31" i="21"/>
  <c r="D31" i="21"/>
  <c r="E31" i="21"/>
  <c r="C32" i="21"/>
  <c r="D32" i="21"/>
  <c r="E32" i="21"/>
  <c r="C33" i="21"/>
  <c r="D33" i="21"/>
  <c r="E33" i="21"/>
  <c r="C34" i="21"/>
  <c r="D34" i="21"/>
  <c r="E34" i="21"/>
  <c r="B25" i="21"/>
  <c r="B26" i="21"/>
  <c r="B27" i="21"/>
  <c r="B28" i="21"/>
  <c r="B29" i="21"/>
  <c r="B30" i="21"/>
  <c r="B31" i="21"/>
  <c r="B32" i="21"/>
  <c r="B33" i="21"/>
  <c r="B34" i="21"/>
  <c r="B23" i="21"/>
  <c r="B24" i="21"/>
  <c r="B22" i="21"/>
  <c r="J32" i="19"/>
  <c r="J33" i="19"/>
  <c r="J34" i="19"/>
  <c r="F27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22" i="19"/>
  <c r="L22" i="19"/>
  <c r="M22" i="19"/>
  <c r="C23" i="19"/>
  <c r="D23" i="19"/>
  <c r="E23" i="19"/>
  <c r="F23" i="19"/>
  <c r="G23" i="19"/>
  <c r="H23" i="19"/>
  <c r="I23" i="19"/>
  <c r="C24" i="19"/>
  <c r="D24" i="19"/>
  <c r="E24" i="19"/>
  <c r="F24" i="19"/>
  <c r="G24" i="19"/>
  <c r="H24" i="19"/>
  <c r="I24" i="19"/>
  <c r="C25" i="19"/>
  <c r="D25" i="19"/>
  <c r="E25" i="19"/>
  <c r="F25" i="19"/>
  <c r="G25" i="19"/>
  <c r="H25" i="19"/>
  <c r="I25" i="19"/>
  <c r="C26" i="19"/>
  <c r="D26" i="19"/>
  <c r="E26" i="19"/>
  <c r="F26" i="19"/>
  <c r="G26" i="19"/>
  <c r="H26" i="19"/>
  <c r="I26" i="19"/>
  <c r="C27" i="19"/>
  <c r="D27" i="19"/>
  <c r="E27" i="19"/>
  <c r="G27" i="19"/>
  <c r="H27" i="19"/>
  <c r="I27" i="19"/>
  <c r="C28" i="19"/>
  <c r="D28" i="19"/>
  <c r="E28" i="19"/>
  <c r="G28" i="19"/>
  <c r="H28" i="19"/>
  <c r="I28" i="19"/>
  <c r="C29" i="19"/>
  <c r="D29" i="19"/>
  <c r="E29" i="19"/>
  <c r="G29" i="19"/>
  <c r="H29" i="19"/>
  <c r="I29" i="19"/>
  <c r="C30" i="19"/>
  <c r="D30" i="19"/>
  <c r="E30" i="19"/>
  <c r="G30" i="19"/>
  <c r="H30" i="19"/>
  <c r="I30" i="19"/>
  <c r="C31" i="19"/>
  <c r="D31" i="19"/>
  <c r="E31" i="19"/>
  <c r="G31" i="19"/>
  <c r="H31" i="19"/>
  <c r="I31" i="19"/>
  <c r="C32" i="19"/>
  <c r="D32" i="19"/>
  <c r="E32" i="19"/>
  <c r="G32" i="19"/>
  <c r="H32" i="19"/>
  <c r="I32" i="19"/>
  <c r="C33" i="19"/>
  <c r="D33" i="19"/>
  <c r="E33" i="19"/>
  <c r="G33" i="19"/>
  <c r="H33" i="19"/>
  <c r="I33" i="19"/>
  <c r="C34" i="19"/>
  <c r="D34" i="19"/>
  <c r="E34" i="19"/>
  <c r="G34" i="19"/>
  <c r="H34" i="19"/>
  <c r="I34" i="19"/>
  <c r="D22" i="19"/>
  <c r="E22" i="19"/>
  <c r="F22" i="19"/>
  <c r="G22" i="19"/>
  <c r="H22" i="19"/>
  <c r="I22" i="19"/>
  <c r="C22" i="19"/>
  <c r="B23" i="19"/>
  <c r="L23" i="19"/>
  <c r="B24" i="19"/>
  <c r="L24" i="19"/>
  <c r="B25" i="19"/>
  <c r="L25" i="19"/>
  <c r="B26" i="19"/>
  <c r="L26" i="19"/>
  <c r="B27" i="19"/>
  <c r="L27" i="19"/>
  <c r="B28" i="19"/>
  <c r="L28" i="19"/>
  <c r="B29" i="19"/>
  <c r="L29" i="19"/>
  <c r="B30" i="19"/>
  <c r="L30" i="19"/>
  <c r="B31" i="19"/>
  <c r="L31" i="19"/>
  <c r="B32" i="19"/>
  <c r="L32" i="19"/>
  <c r="B33" i="19"/>
  <c r="L33" i="19"/>
  <c r="B34" i="19"/>
  <c r="L34" i="19"/>
  <c r="B22" i="19"/>
  <c r="E5" i="35"/>
  <c r="F5" i="35"/>
  <c r="G5" i="35"/>
  <c r="E6" i="35"/>
  <c r="F6" i="35"/>
  <c r="G6" i="35"/>
  <c r="E7" i="35"/>
  <c r="F7" i="35"/>
  <c r="G7" i="35"/>
  <c r="E8" i="35"/>
  <c r="F8" i="35"/>
  <c r="G8" i="35"/>
  <c r="E9" i="35"/>
  <c r="F9" i="35"/>
  <c r="G9" i="35"/>
  <c r="E10" i="35"/>
  <c r="F10" i="35"/>
  <c r="G10" i="35"/>
  <c r="E11" i="35"/>
  <c r="F11" i="35"/>
  <c r="G11" i="35"/>
  <c r="E12" i="35"/>
  <c r="F12" i="35"/>
  <c r="G12" i="35"/>
  <c r="B13" i="35"/>
  <c r="E13" i="35"/>
  <c r="F13" i="35"/>
  <c r="G13" i="35"/>
  <c r="B14" i="35"/>
  <c r="B29" i="35" s="1"/>
  <c r="E14" i="35"/>
  <c r="F14" i="35"/>
  <c r="G14" i="35"/>
  <c r="B15" i="35"/>
  <c r="B30" i="35" s="1"/>
  <c r="E15" i="35"/>
  <c r="F15" i="35"/>
  <c r="G15" i="35"/>
  <c r="B21" i="35"/>
  <c r="C21" i="35"/>
  <c r="D21" i="35"/>
  <c r="B22" i="35"/>
  <c r="C22" i="35"/>
  <c r="D22" i="35"/>
  <c r="B23" i="35"/>
  <c r="C23" i="35"/>
  <c r="D23" i="35"/>
  <c r="B24" i="35"/>
  <c r="C24" i="35"/>
  <c r="D24" i="35"/>
  <c r="B25" i="35"/>
  <c r="C25" i="35"/>
  <c r="D25" i="35"/>
  <c r="B26" i="35"/>
  <c r="C26" i="35"/>
  <c r="D26" i="35"/>
  <c r="B27" i="35"/>
  <c r="C27" i="35"/>
  <c r="D27" i="35"/>
  <c r="C28" i="35"/>
  <c r="D28" i="35"/>
  <c r="C29" i="35"/>
  <c r="D29" i="35"/>
  <c r="C30" i="35"/>
  <c r="D30" i="35"/>
  <c r="E5" i="34"/>
  <c r="F5" i="34"/>
  <c r="G5" i="34"/>
  <c r="E6" i="34"/>
  <c r="F6" i="34"/>
  <c r="G6" i="34"/>
  <c r="E7" i="34"/>
  <c r="F7" i="34"/>
  <c r="G7" i="34"/>
  <c r="E8" i="34"/>
  <c r="F8" i="34"/>
  <c r="G8" i="34"/>
  <c r="E9" i="34"/>
  <c r="F9" i="34"/>
  <c r="G9" i="34"/>
  <c r="E10" i="34"/>
  <c r="F10" i="34"/>
  <c r="G10" i="34"/>
  <c r="E11" i="34"/>
  <c r="F11" i="34"/>
  <c r="G11" i="34"/>
  <c r="E12" i="34"/>
  <c r="F12" i="34"/>
  <c r="G12" i="34"/>
  <c r="B13" i="34"/>
  <c r="B28" i="34" s="1"/>
  <c r="E13" i="34"/>
  <c r="F13" i="34"/>
  <c r="G13" i="34"/>
  <c r="B14" i="34"/>
  <c r="B29" i="34" s="1"/>
  <c r="E14" i="34"/>
  <c r="F14" i="34"/>
  <c r="G14" i="34"/>
  <c r="B15" i="34"/>
  <c r="B30" i="34" s="1"/>
  <c r="E15" i="34"/>
  <c r="F15" i="34"/>
  <c r="G15" i="34"/>
  <c r="B21" i="34"/>
  <c r="C21" i="34"/>
  <c r="D21" i="34"/>
  <c r="B22" i="34"/>
  <c r="C22" i="34"/>
  <c r="D22" i="34"/>
  <c r="B23" i="34"/>
  <c r="C23" i="34"/>
  <c r="D23" i="34"/>
  <c r="B24" i="34"/>
  <c r="C24" i="34"/>
  <c r="D24" i="34"/>
  <c r="B25" i="34"/>
  <c r="C25" i="34"/>
  <c r="D25" i="34"/>
  <c r="B26" i="34"/>
  <c r="C26" i="34"/>
  <c r="D26" i="34"/>
  <c r="B27" i="34"/>
  <c r="C27" i="34"/>
  <c r="D27" i="34"/>
  <c r="C28" i="34"/>
  <c r="D28" i="34"/>
  <c r="C29" i="34"/>
  <c r="D29" i="34"/>
  <c r="C30" i="34"/>
  <c r="D30" i="34"/>
  <c r="D30" i="33"/>
  <c r="E5" i="33"/>
  <c r="F5" i="33"/>
  <c r="G5" i="33"/>
  <c r="E6" i="33"/>
  <c r="F6" i="33"/>
  <c r="G6" i="33"/>
  <c r="E7" i="33"/>
  <c r="F7" i="33"/>
  <c r="G7" i="33"/>
  <c r="E8" i="33"/>
  <c r="F8" i="33"/>
  <c r="G8" i="33"/>
  <c r="E9" i="33"/>
  <c r="F9" i="33"/>
  <c r="G9" i="33"/>
  <c r="E10" i="33"/>
  <c r="F10" i="33"/>
  <c r="G10" i="33"/>
  <c r="E11" i="33"/>
  <c r="F11" i="33"/>
  <c r="G11" i="33"/>
  <c r="E12" i="33"/>
  <c r="F12" i="33"/>
  <c r="G12" i="33"/>
  <c r="B13" i="33"/>
  <c r="E13" i="33" s="1"/>
  <c r="F13" i="33"/>
  <c r="G13" i="33"/>
  <c r="B14" i="33"/>
  <c r="E14" i="33" s="1"/>
  <c r="F14" i="33"/>
  <c r="G14" i="33"/>
  <c r="B15" i="33"/>
  <c r="F15" i="33"/>
  <c r="G15" i="33"/>
  <c r="B21" i="33"/>
  <c r="C21" i="33"/>
  <c r="D21" i="33"/>
  <c r="B22" i="33"/>
  <c r="C22" i="33"/>
  <c r="D22" i="33"/>
  <c r="B23" i="33"/>
  <c r="C23" i="33"/>
  <c r="D23" i="33"/>
  <c r="B24" i="33"/>
  <c r="C24" i="33"/>
  <c r="D24" i="33"/>
  <c r="B25" i="33"/>
  <c r="C25" i="33"/>
  <c r="D25" i="33"/>
  <c r="B26" i="33"/>
  <c r="C26" i="33"/>
  <c r="D26" i="33"/>
  <c r="B27" i="33"/>
  <c r="C27" i="33"/>
  <c r="D27" i="33"/>
  <c r="C28" i="33"/>
  <c r="D28" i="33"/>
  <c r="C29" i="33"/>
  <c r="D29" i="33"/>
  <c r="C30" i="33"/>
  <c r="E5" i="32"/>
  <c r="F5" i="32"/>
  <c r="G5" i="32"/>
  <c r="E6" i="32"/>
  <c r="F6" i="32"/>
  <c r="G6" i="32"/>
  <c r="E7" i="32"/>
  <c r="F7" i="32"/>
  <c r="G7" i="32"/>
  <c r="E8" i="32"/>
  <c r="F8" i="32"/>
  <c r="G8" i="32"/>
  <c r="E9" i="32"/>
  <c r="F9" i="32"/>
  <c r="G9" i="32"/>
  <c r="E10" i="32"/>
  <c r="F10" i="32"/>
  <c r="G10" i="32"/>
  <c r="E11" i="32"/>
  <c r="F11" i="32"/>
  <c r="G11" i="32"/>
  <c r="E12" i="32"/>
  <c r="F12" i="32"/>
  <c r="G12" i="32"/>
  <c r="B13" i="32"/>
  <c r="E13" i="32" s="1"/>
  <c r="F13" i="32"/>
  <c r="G13" i="32"/>
  <c r="B14" i="32"/>
  <c r="E14" i="32" s="1"/>
  <c r="F14" i="32"/>
  <c r="G14" i="32"/>
  <c r="E15" i="32"/>
  <c r="F15" i="32"/>
  <c r="G15" i="32"/>
  <c r="B21" i="32"/>
  <c r="C21" i="32"/>
  <c r="D21" i="32"/>
  <c r="B22" i="32"/>
  <c r="C22" i="32"/>
  <c r="D22" i="32"/>
  <c r="B23" i="32"/>
  <c r="C23" i="32"/>
  <c r="D23" i="32"/>
  <c r="B24" i="32"/>
  <c r="C24" i="32"/>
  <c r="D24" i="32"/>
  <c r="B25" i="32"/>
  <c r="C25" i="32"/>
  <c r="D25" i="32"/>
  <c r="B26" i="32"/>
  <c r="C26" i="32"/>
  <c r="D26" i="32"/>
  <c r="B27" i="32"/>
  <c r="C27" i="32"/>
  <c r="D27" i="32"/>
  <c r="C28" i="32"/>
  <c r="D28" i="32"/>
  <c r="C29" i="32"/>
  <c r="D29" i="32"/>
  <c r="C30" i="32"/>
  <c r="D30" i="32"/>
  <c r="E6" i="31"/>
  <c r="E7" i="31"/>
  <c r="E8" i="31"/>
  <c r="B9" i="31"/>
  <c r="C9" i="31"/>
  <c r="D9" i="31"/>
  <c r="E11" i="31"/>
  <c r="E12" i="31"/>
  <c r="E13" i="31"/>
  <c r="B14" i="31"/>
  <c r="C14" i="31"/>
  <c r="D14" i="31"/>
  <c r="B16" i="31"/>
  <c r="C16" i="31"/>
  <c r="D16" i="31"/>
  <c r="B17" i="31"/>
  <c r="C17" i="31"/>
  <c r="D17" i="31"/>
  <c r="B18" i="31"/>
  <c r="C18" i="31"/>
  <c r="D18" i="31"/>
  <c r="B21" i="31"/>
  <c r="C21" i="31"/>
  <c r="D21" i="31"/>
  <c r="B22" i="31"/>
  <c r="C22" i="31"/>
  <c r="D22" i="31"/>
  <c r="B23" i="31"/>
  <c r="C23" i="31"/>
  <c r="D23" i="31"/>
  <c r="E22" i="29"/>
  <c r="E18" i="29"/>
  <c r="D19" i="29"/>
  <c r="B16" i="29"/>
  <c r="C16" i="29"/>
  <c r="D16" i="29"/>
  <c r="B17" i="29"/>
  <c r="C17" i="29"/>
  <c r="D17" i="29"/>
  <c r="B18" i="29"/>
  <c r="C18" i="29"/>
  <c r="D18" i="29"/>
  <c r="B21" i="29"/>
  <c r="C21" i="29"/>
  <c r="D21" i="29"/>
  <c r="B22" i="29"/>
  <c r="C22" i="29"/>
  <c r="D22" i="29"/>
  <c r="B23" i="29"/>
  <c r="C23" i="29"/>
  <c r="D23" i="29"/>
  <c r="B21" i="36"/>
  <c r="C16" i="36"/>
  <c r="D16" i="36"/>
  <c r="E6" i="36"/>
  <c r="E11" i="36"/>
  <c r="C17" i="36"/>
  <c r="D17" i="36"/>
  <c r="E7" i="36"/>
  <c r="E12" i="36"/>
  <c r="C18" i="36"/>
  <c r="D18" i="36"/>
  <c r="E8" i="36"/>
  <c r="E13" i="36"/>
  <c r="C9" i="36"/>
  <c r="C14" i="36"/>
  <c r="D9" i="36"/>
  <c r="D19" i="36" s="1"/>
  <c r="D14" i="36"/>
  <c r="B9" i="36"/>
  <c r="B14" i="36"/>
  <c r="B17" i="36"/>
  <c r="B18" i="36"/>
  <c r="B16" i="36"/>
  <c r="C21" i="36"/>
  <c r="D21" i="36"/>
  <c r="B22" i="36"/>
  <c r="C22" i="36"/>
  <c r="D22" i="36"/>
  <c r="B23" i="36"/>
  <c r="C23" i="36"/>
  <c r="D23" i="36"/>
  <c r="C38" i="6"/>
  <c r="D5" i="6"/>
  <c r="D23" i="6" s="1"/>
  <c r="E38" i="6"/>
  <c r="G5" i="6"/>
  <c r="G22" i="6" s="1"/>
  <c r="G38" i="6"/>
  <c r="C39" i="6"/>
  <c r="D6" i="6"/>
  <c r="E39" i="6"/>
  <c r="G6" i="6"/>
  <c r="G24" i="6" s="1"/>
  <c r="C40" i="6"/>
  <c r="D7" i="6"/>
  <c r="D24" i="6" s="1"/>
  <c r="F7" i="6"/>
  <c r="F40" i="6" s="1"/>
  <c r="E40" i="6"/>
  <c r="G7" i="6"/>
  <c r="C41" i="6"/>
  <c r="D8" i="6"/>
  <c r="F8" i="6" s="1"/>
  <c r="E41" i="6"/>
  <c r="G8" i="6"/>
  <c r="G25" i="6" s="1"/>
  <c r="C42" i="6"/>
  <c r="D9" i="6"/>
  <c r="E42" i="6"/>
  <c r="G9" i="6"/>
  <c r="G26" i="6" s="1"/>
  <c r="C43" i="6"/>
  <c r="D10" i="6"/>
  <c r="F10" i="6"/>
  <c r="F27" i="6" s="1"/>
  <c r="E43" i="6"/>
  <c r="G10" i="6"/>
  <c r="C44" i="6"/>
  <c r="D11" i="6"/>
  <c r="D28" i="6" s="1"/>
  <c r="E44" i="6"/>
  <c r="G11" i="6"/>
  <c r="G28" i="6" s="1"/>
  <c r="C45" i="6"/>
  <c r="D12" i="6"/>
  <c r="D29" i="6" s="1"/>
  <c r="E45" i="6"/>
  <c r="G12" i="6"/>
  <c r="G29" i="6" s="1"/>
  <c r="C46" i="6"/>
  <c r="D13" i="6"/>
  <c r="D30" i="6" s="1"/>
  <c r="F13" i="6"/>
  <c r="F30" i="6" s="1"/>
  <c r="E46" i="6"/>
  <c r="G13" i="6"/>
  <c r="G30" i="6" s="1"/>
  <c r="C47" i="6"/>
  <c r="D14" i="6"/>
  <c r="D31" i="6" s="1"/>
  <c r="E47" i="6"/>
  <c r="G14" i="6"/>
  <c r="C48" i="6"/>
  <c r="D15" i="6"/>
  <c r="D32" i="6" s="1"/>
  <c r="E48" i="6"/>
  <c r="G15" i="6"/>
  <c r="G33" i="6" s="1"/>
  <c r="G48" i="6"/>
  <c r="C49" i="6"/>
  <c r="E49" i="6"/>
  <c r="C50" i="6"/>
  <c r="D50" i="6"/>
  <c r="E50" i="6"/>
  <c r="G50" i="6"/>
  <c r="B39" i="6"/>
  <c r="B40" i="6"/>
  <c r="B41" i="6"/>
  <c r="B42" i="6"/>
  <c r="B43" i="6"/>
  <c r="B44" i="6"/>
  <c r="B45" i="6"/>
  <c r="B46" i="6"/>
  <c r="B47" i="6"/>
  <c r="B48" i="6"/>
  <c r="B49" i="6"/>
  <c r="B50" i="6"/>
  <c r="B38" i="6"/>
  <c r="C37" i="26"/>
  <c r="D37" i="26"/>
  <c r="E37" i="26"/>
  <c r="B38" i="26"/>
  <c r="C38" i="26"/>
  <c r="D38" i="26"/>
  <c r="E38" i="26"/>
  <c r="B39" i="26"/>
  <c r="C39" i="26"/>
  <c r="D39" i="26"/>
  <c r="E39" i="26"/>
  <c r="B40" i="26"/>
  <c r="C40" i="26"/>
  <c r="D40" i="26"/>
  <c r="E40" i="26"/>
  <c r="B41" i="26"/>
  <c r="C41" i="26"/>
  <c r="D41" i="26"/>
  <c r="E41" i="26"/>
  <c r="B42" i="26"/>
  <c r="C42" i="26"/>
  <c r="D42" i="26"/>
  <c r="E42" i="26"/>
  <c r="B43" i="26"/>
  <c r="C43" i="26"/>
  <c r="D43" i="26"/>
  <c r="E43" i="26"/>
  <c r="B44" i="26"/>
  <c r="C44" i="26"/>
  <c r="D44" i="26"/>
  <c r="E44" i="26"/>
  <c r="B45" i="26"/>
  <c r="C45" i="26"/>
  <c r="D45" i="26"/>
  <c r="E45" i="26"/>
  <c r="B46" i="26"/>
  <c r="C46" i="26"/>
  <c r="D46" i="26"/>
  <c r="E46" i="26"/>
  <c r="B47" i="26"/>
  <c r="C47" i="26"/>
  <c r="D47" i="26"/>
  <c r="E47" i="26"/>
  <c r="B39" i="25"/>
  <c r="C39" i="25"/>
  <c r="D39" i="25"/>
  <c r="E39" i="25"/>
  <c r="B40" i="25"/>
  <c r="C40" i="25"/>
  <c r="D40" i="25"/>
  <c r="E40" i="25"/>
  <c r="B41" i="25"/>
  <c r="C41" i="25"/>
  <c r="D41" i="25"/>
  <c r="E41" i="25"/>
  <c r="B42" i="25"/>
  <c r="C42" i="25"/>
  <c r="D42" i="25"/>
  <c r="E42" i="25"/>
  <c r="B43" i="25"/>
  <c r="C43" i="25"/>
  <c r="D43" i="25"/>
  <c r="E43" i="25"/>
  <c r="B44" i="25"/>
  <c r="C44" i="25"/>
  <c r="D44" i="25"/>
  <c r="E44" i="25"/>
  <c r="B45" i="25"/>
  <c r="C45" i="25"/>
  <c r="D45" i="25"/>
  <c r="E45" i="25"/>
  <c r="B46" i="25"/>
  <c r="C46" i="25"/>
  <c r="D46" i="25"/>
  <c r="E46" i="25"/>
  <c r="B47" i="25"/>
  <c r="C47" i="25"/>
  <c r="D47" i="25"/>
  <c r="E47" i="25"/>
  <c r="B48" i="25"/>
  <c r="C48" i="25"/>
  <c r="D48" i="25"/>
  <c r="E48" i="25"/>
  <c r="B49" i="25"/>
  <c r="C49" i="25"/>
  <c r="D49" i="25"/>
  <c r="E49" i="25"/>
  <c r="B50" i="25"/>
  <c r="C50" i="25"/>
  <c r="D50" i="25"/>
  <c r="E50" i="25"/>
  <c r="B51" i="25"/>
  <c r="C51" i="25"/>
  <c r="D51" i="25"/>
  <c r="E51" i="25"/>
  <c r="B39" i="23"/>
  <c r="C39" i="23"/>
  <c r="D39" i="23"/>
  <c r="E39" i="23"/>
  <c r="B40" i="23"/>
  <c r="C40" i="23"/>
  <c r="D40" i="23"/>
  <c r="E40" i="23"/>
  <c r="B41" i="23"/>
  <c r="C41" i="23"/>
  <c r="D41" i="23"/>
  <c r="E41" i="23"/>
  <c r="B42" i="23"/>
  <c r="C42" i="23"/>
  <c r="D42" i="23"/>
  <c r="E42" i="23"/>
  <c r="B43" i="23"/>
  <c r="C43" i="23"/>
  <c r="D43" i="23"/>
  <c r="E43" i="23"/>
  <c r="B44" i="23"/>
  <c r="C44" i="23"/>
  <c r="D44" i="23"/>
  <c r="E44" i="23"/>
  <c r="B45" i="23"/>
  <c r="C45" i="23"/>
  <c r="D45" i="23"/>
  <c r="E45" i="23"/>
  <c r="B46" i="23"/>
  <c r="C46" i="23"/>
  <c r="D46" i="23"/>
  <c r="E46" i="23"/>
  <c r="B47" i="23"/>
  <c r="C47" i="23"/>
  <c r="D47" i="23"/>
  <c r="E47" i="23"/>
  <c r="B48" i="23"/>
  <c r="C48" i="23"/>
  <c r="D48" i="23"/>
  <c r="E48" i="23"/>
  <c r="B49" i="23"/>
  <c r="C49" i="23"/>
  <c r="D49" i="23"/>
  <c r="E49" i="23"/>
  <c r="B50" i="23"/>
  <c r="C50" i="23"/>
  <c r="D50" i="23"/>
  <c r="E50" i="23"/>
  <c r="B51" i="23"/>
  <c r="C51" i="23"/>
  <c r="D51" i="23"/>
  <c r="E51" i="23"/>
  <c r="C39" i="21"/>
  <c r="D39" i="21"/>
  <c r="E39" i="21"/>
  <c r="C40" i="21"/>
  <c r="D40" i="21"/>
  <c r="E40" i="21"/>
  <c r="C41" i="21"/>
  <c r="D41" i="21"/>
  <c r="E41" i="21"/>
  <c r="C42" i="21"/>
  <c r="D42" i="21"/>
  <c r="E42" i="21"/>
  <c r="C43" i="21"/>
  <c r="D43" i="21"/>
  <c r="E43" i="21"/>
  <c r="C44" i="21"/>
  <c r="D44" i="21"/>
  <c r="E44" i="21"/>
  <c r="C45" i="21"/>
  <c r="D45" i="21"/>
  <c r="E45" i="21"/>
  <c r="C46" i="21"/>
  <c r="D46" i="21"/>
  <c r="E46" i="21"/>
  <c r="C47" i="21"/>
  <c r="D47" i="21"/>
  <c r="E47" i="21"/>
  <c r="C48" i="21"/>
  <c r="D48" i="21"/>
  <c r="E48" i="21"/>
  <c r="C49" i="21"/>
  <c r="D49" i="21"/>
  <c r="E49" i="21"/>
  <c r="C50" i="21"/>
  <c r="D50" i="21"/>
  <c r="E50" i="21"/>
  <c r="C51" i="21"/>
  <c r="D51" i="21"/>
  <c r="E51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39" i="21"/>
  <c r="C39" i="19"/>
  <c r="D39" i="19"/>
  <c r="E39" i="19"/>
  <c r="F39" i="19"/>
  <c r="G39" i="19"/>
  <c r="H39" i="19"/>
  <c r="I39" i="19"/>
  <c r="K39" i="19"/>
  <c r="L39" i="19"/>
  <c r="M39" i="19"/>
  <c r="C40" i="19"/>
  <c r="D40" i="19"/>
  <c r="E40" i="19"/>
  <c r="F40" i="19"/>
  <c r="G40" i="19"/>
  <c r="H40" i="19"/>
  <c r="I40" i="19"/>
  <c r="K40" i="19"/>
  <c r="L40" i="19"/>
  <c r="M40" i="19"/>
  <c r="C41" i="19"/>
  <c r="D41" i="19"/>
  <c r="E41" i="19"/>
  <c r="F41" i="19"/>
  <c r="G41" i="19"/>
  <c r="H41" i="19"/>
  <c r="I41" i="19"/>
  <c r="K41" i="19"/>
  <c r="L41" i="19"/>
  <c r="M41" i="19"/>
  <c r="C42" i="19"/>
  <c r="D42" i="19"/>
  <c r="E42" i="19"/>
  <c r="F42" i="19"/>
  <c r="G42" i="19"/>
  <c r="H42" i="19"/>
  <c r="I42" i="19"/>
  <c r="K42" i="19"/>
  <c r="L42" i="19"/>
  <c r="M42" i="19"/>
  <c r="C43" i="19"/>
  <c r="D43" i="19"/>
  <c r="E43" i="19"/>
  <c r="F43" i="19"/>
  <c r="G43" i="19"/>
  <c r="H43" i="19"/>
  <c r="I43" i="19"/>
  <c r="K43" i="19"/>
  <c r="L43" i="19"/>
  <c r="M43" i="19"/>
  <c r="C44" i="19"/>
  <c r="D44" i="19"/>
  <c r="E44" i="19"/>
  <c r="F44" i="19"/>
  <c r="G44" i="19"/>
  <c r="H44" i="19"/>
  <c r="I44" i="19"/>
  <c r="K44" i="19"/>
  <c r="L44" i="19"/>
  <c r="M44" i="19"/>
  <c r="C45" i="19"/>
  <c r="D45" i="19"/>
  <c r="E45" i="19"/>
  <c r="F45" i="19"/>
  <c r="G45" i="19"/>
  <c r="H45" i="19"/>
  <c r="I45" i="19"/>
  <c r="K45" i="19"/>
  <c r="L45" i="19"/>
  <c r="M45" i="19"/>
  <c r="C46" i="19"/>
  <c r="D46" i="19"/>
  <c r="E46" i="19"/>
  <c r="G46" i="19"/>
  <c r="H46" i="19"/>
  <c r="I46" i="19"/>
  <c r="K46" i="19"/>
  <c r="L46" i="19"/>
  <c r="M46" i="19"/>
  <c r="C47" i="19"/>
  <c r="D47" i="19"/>
  <c r="E47" i="19"/>
  <c r="G47" i="19"/>
  <c r="H47" i="19"/>
  <c r="I47" i="19"/>
  <c r="K47" i="19"/>
  <c r="L47" i="19"/>
  <c r="M47" i="19"/>
  <c r="C48" i="19"/>
  <c r="D48" i="19"/>
  <c r="E48" i="19"/>
  <c r="G48" i="19"/>
  <c r="H48" i="19"/>
  <c r="I48" i="19"/>
  <c r="J48" i="19"/>
  <c r="K48" i="19"/>
  <c r="L48" i="19"/>
  <c r="M48" i="19"/>
  <c r="C49" i="19"/>
  <c r="D49" i="19"/>
  <c r="E49" i="19"/>
  <c r="G49" i="19"/>
  <c r="H49" i="19"/>
  <c r="I49" i="19"/>
  <c r="J49" i="19"/>
  <c r="K49" i="19"/>
  <c r="L49" i="19"/>
  <c r="M49" i="19"/>
  <c r="C50" i="19"/>
  <c r="D50" i="19"/>
  <c r="E50" i="19"/>
  <c r="G50" i="19"/>
  <c r="H50" i="19"/>
  <c r="I50" i="19"/>
  <c r="J50" i="19"/>
  <c r="K50" i="19"/>
  <c r="L50" i="19"/>
  <c r="M50" i="19"/>
  <c r="C51" i="19"/>
  <c r="D51" i="19"/>
  <c r="E51" i="19"/>
  <c r="G51" i="19"/>
  <c r="H51" i="19"/>
  <c r="I51" i="19"/>
  <c r="J51" i="19"/>
  <c r="K51" i="19"/>
  <c r="L51" i="19"/>
  <c r="M51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39" i="19"/>
  <c r="G49" i="6"/>
  <c r="G35" i="38"/>
  <c r="G39" i="38"/>
  <c r="G41" i="38"/>
  <c r="G43" i="38"/>
  <c r="D35" i="38"/>
  <c r="G40" i="38"/>
  <c r="D38" i="38"/>
  <c r="D40" i="38"/>
  <c r="D42" i="38"/>
  <c r="F12" i="6"/>
  <c r="G44" i="6"/>
  <c r="F6" i="6"/>
  <c r="G47" i="6"/>
  <c r="F34" i="6"/>
  <c r="F9" i="6"/>
  <c r="F26" i="6" s="1"/>
  <c r="F43" i="6"/>
  <c r="D40" i="6"/>
  <c r="G46" i="6"/>
  <c r="D43" i="6"/>
  <c r="G41" i="6"/>
  <c r="D39" i="6"/>
  <c r="D24" i="36"/>
  <c r="B28" i="35"/>
  <c r="B30" i="33" l="1"/>
  <c r="E24" i="30"/>
  <c r="E19" i="30"/>
  <c r="E9" i="36"/>
  <c r="C24" i="36"/>
  <c r="E17" i="36"/>
  <c r="E16" i="36"/>
  <c r="E14" i="36"/>
  <c r="E18" i="31"/>
  <c r="E14" i="31"/>
  <c r="D24" i="31"/>
  <c r="E17" i="31"/>
  <c r="C24" i="31"/>
  <c r="E21" i="31"/>
  <c r="C19" i="29"/>
  <c r="E16" i="29"/>
  <c r="C24" i="29"/>
  <c r="D24" i="29"/>
  <c r="E17" i="29"/>
  <c r="B19" i="29"/>
  <c r="E21" i="29"/>
  <c r="B24" i="29"/>
  <c r="E23" i="29"/>
  <c r="F23" i="38"/>
  <c r="F38" i="38"/>
  <c r="F45" i="38"/>
  <c r="F30" i="38"/>
  <c r="F22" i="38"/>
  <c r="F37" i="38"/>
  <c r="F44" i="38"/>
  <c r="F29" i="38"/>
  <c r="F21" i="38"/>
  <c r="F36" i="38"/>
  <c r="F27" i="38"/>
  <c r="F42" i="38"/>
  <c r="F26" i="38"/>
  <c r="F41" i="38"/>
  <c r="F25" i="6"/>
  <c r="F42" i="6"/>
  <c r="F41" i="6"/>
  <c r="F43" i="38"/>
  <c r="F28" i="38"/>
  <c r="F35" i="38"/>
  <c r="F20" i="38"/>
  <c r="F46" i="6"/>
  <c r="D47" i="6"/>
  <c r="G42" i="6"/>
  <c r="F15" i="6"/>
  <c r="F9" i="38"/>
  <c r="G27" i="6"/>
  <c r="E23" i="31"/>
  <c r="D48" i="6"/>
  <c r="D46" i="6"/>
  <c r="G39" i="6"/>
  <c r="D38" i="6"/>
  <c r="D43" i="38"/>
  <c r="D36" i="38"/>
  <c r="G37" i="38"/>
  <c r="D44" i="6"/>
  <c r="G43" i="6"/>
  <c r="G40" i="6"/>
  <c r="B24" i="36"/>
  <c r="C19" i="36"/>
  <c r="B24" i="31"/>
  <c r="E9" i="31"/>
  <c r="E19" i="31" s="1"/>
  <c r="B29" i="32"/>
  <c r="D45" i="38"/>
  <c r="G34" i="6"/>
  <c r="D33" i="6"/>
  <c r="D25" i="6"/>
  <c r="D30" i="38"/>
  <c r="D26" i="38"/>
  <c r="D22" i="38"/>
  <c r="E22" i="36"/>
  <c r="F14" i="6"/>
  <c r="G38" i="38"/>
  <c r="D45" i="6"/>
  <c r="D19" i="31"/>
  <c r="D34" i="6"/>
  <c r="D26" i="6"/>
  <c r="F24" i="6"/>
  <c r="G23" i="6"/>
  <c r="D22" i="6"/>
  <c r="D42" i="6"/>
  <c r="F50" i="6"/>
  <c r="D41" i="6"/>
  <c r="G45" i="6"/>
  <c r="G42" i="38"/>
  <c r="D37" i="38"/>
  <c r="D41" i="38"/>
  <c r="D49" i="6"/>
  <c r="F11" i="6"/>
  <c r="F5" i="6"/>
  <c r="F23" i="6" s="1"/>
  <c r="E18" i="36"/>
  <c r="E16" i="31"/>
  <c r="E15" i="33"/>
  <c r="D44" i="38"/>
  <c r="G45" i="38"/>
  <c r="D29" i="38"/>
  <c r="D25" i="38"/>
  <c r="D21" i="38"/>
  <c r="E19" i="36"/>
  <c r="E24" i="36"/>
  <c r="B19" i="36"/>
  <c r="E21" i="36"/>
  <c r="E23" i="36"/>
  <c r="B29" i="33"/>
  <c r="B28" i="33"/>
  <c r="B30" i="32"/>
  <c r="B28" i="32"/>
  <c r="E22" i="31"/>
  <c r="C19" i="31"/>
  <c r="B19" i="31"/>
  <c r="E24" i="31" l="1"/>
  <c r="F39" i="38"/>
  <c r="F24" i="38"/>
  <c r="F33" i="6"/>
  <c r="F32" i="6"/>
  <c r="F49" i="6"/>
  <c r="F48" i="6"/>
  <c r="F29" i="6"/>
  <c r="F28" i="6"/>
  <c r="F44" i="6"/>
  <c r="F45" i="6"/>
  <c r="E24" i="29"/>
  <c r="E19" i="29"/>
  <c r="F25" i="38"/>
  <c r="F38" i="6"/>
  <c r="F22" i="6"/>
  <c r="F39" i="6"/>
  <c r="F31" i="6"/>
  <c r="F47" i="6"/>
  <c r="F40" i="38"/>
</calcChain>
</file>

<file path=xl/sharedStrings.xml><?xml version="1.0" encoding="utf-8"?>
<sst xmlns="http://schemas.openxmlformats.org/spreadsheetml/2006/main" count="379" uniqueCount="104">
  <si>
    <t>Illetménypótlék</t>
  </si>
  <si>
    <t>Egyéb túlmunka</t>
  </si>
  <si>
    <t>Jutalom</t>
  </si>
  <si>
    <t>Túlmunka díj</t>
  </si>
  <si>
    <t>Kereset</t>
  </si>
  <si>
    <t>Jövedelem</t>
  </si>
  <si>
    <t>Változás (%)</t>
  </si>
  <si>
    <t xml:space="preserve">Alapilletmény </t>
  </si>
  <si>
    <t>Orvosok</t>
  </si>
  <si>
    <t>Összesen</t>
  </si>
  <si>
    <t>Bruttó keresetek (Ft/fő/hó)</t>
  </si>
  <si>
    <t>költségvetés</t>
  </si>
  <si>
    <t>Bruttó keresetek változása (%)</t>
  </si>
  <si>
    <t>Bértömeg 
(ezer Ft/hó)</t>
  </si>
  <si>
    <t>Létszám 
(fő)</t>
  </si>
  <si>
    <t>Egészségügyi szakdolgozók</t>
  </si>
  <si>
    <t>Különbség (fő)</t>
  </si>
  <si>
    <t>Statisztikai létszám (fő)</t>
  </si>
  <si>
    <t>Megoszlási százalék (%)</t>
  </si>
  <si>
    <t>Év</t>
  </si>
  <si>
    <t>Nem nyugdíjas</t>
  </si>
  <si>
    <t xml:space="preserve">Nyugdíjas </t>
  </si>
  <si>
    <t>FTE létszám (fő)</t>
  </si>
  <si>
    <t>Orvos</t>
  </si>
  <si>
    <t>Teljes 
munkaidőben foglalkoztatottak</t>
  </si>
  <si>
    <t>Rész 
munkaidőben foglalkoztatottak</t>
  </si>
  <si>
    <t>Egyéb 
jogviszony szerint foglalkoztatottak</t>
  </si>
  <si>
    <t>Nem
nyugdíjas</t>
  </si>
  <si>
    <t>.</t>
  </si>
  <si>
    <t>nemzet-
gazdaság</t>
  </si>
  <si>
    <t>egészségügy 
OSAP 1626</t>
  </si>
  <si>
    <t>Bértömeg
munkáltatói 
járulékokkal
(ezer Ft/hó)</t>
  </si>
  <si>
    <t>Éves
bértömeg
munkáltatói 
járulékokkal
(millió Ft/év)</t>
  </si>
  <si>
    <t>Teljes
munkaidőben
foglalkoztatottak</t>
  </si>
  <si>
    <t>Rész
munkaidőben
foglalkoztatottak</t>
  </si>
  <si>
    <t>Egyéb
jogviszony
szerint
foglalkoztatottak</t>
  </si>
  <si>
    <t>Foglalkoztatás jellege</t>
  </si>
  <si>
    <t>ÉV</t>
  </si>
  <si>
    <t>Tizenharmadik 
havi illetmény</t>
  </si>
  <si>
    <t>Ügyeleti, 
készenléti díj</t>
  </si>
  <si>
    <t>Nyugdíj helyettesítő
jövedelem pótlék</t>
  </si>
  <si>
    <t>Béren kívüli 
juttatások</t>
  </si>
  <si>
    <t>Illetmény-
kiegészítés</t>
  </si>
  <si>
    <t xml:space="preserve">Egészségügyi
szakdolgozó </t>
  </si>
  <si>
    <t>Egyéb egészségügyi
dolgoző</t>
  </si>
  <si>
    <t>Egészségügy</t>
  </si>
  <si>
    <t>Nemzet-
gazdaság</t>
  </si>
  <si>
    <t>Költségvetés</t>
  </si>
  <si>
    <t>Egészségügy/
Nemzetgazdaság (%)</t>
  </si>
  <si>
    <t>Egészségügy/
Költségvetés (%)</t>
  </si>
  <si>
    <t>Éves bértömeg
(millió Ft/év)</t>
  </si>
  <si>
    <t>Jövedelem
(Ft/fő/hó)</t>
  </si>
  <si>
    <t>Munkaköri 
csoport</t>
  </si>
  <si>
    <t>2016 (Fő)</t>
  </si>
  <si>
    <t>Egészségügyi szakdolgozó</t>
  </si>
  <si>
    <t>Egyéb egészségügyi
dolgozó</t>
  </si>
  <si>
    <t>2016 (FTE Fő)</t>
  </si>
  <si>
    <t>Munkaköri
csoport</t>
  </si>
  <si>
    <t>Egyéb egészségügyi dolgozó</t>
  </si>
  <si>
    <t>Egyéb egészségügyi dolgozók</t>
  </si>
  <si>
    <t>Teljes 
munkaidőben</t>
  </si>
  <si>
    <t>Rész 
munkaidőben</t>
  </si>
  <si>
    <t>Egyéb jogviszony szerint foglalkoztatottak</t>
  </si>
  <si>
    <r>
      <rPr>
        <sz val="10"/>
        <rFont val="Arial"/>
        <family val="2"/>
        <charset val="238"/>
      </rPr>
      <t>5.4.4.2. táblázat:</t>
    </r>
    <r>
      <rPr>
        <b/>
        <sz val="10"/>
        <rFont val="Arial"/>
        <family val="2"/>
        <charset val="238"/>
      </rPr>
      <t xml:space="preserve"> Nyugdíjas és nem nyugdíjas orvosok FTE létszámának változása a megelőző évhez képest (Fő), 2007-2016</t>
    </r>
  </si>
  <si>
    <t>Nettó keresetek (Ft/fő/hó)</t>
  </si>
  <si>
    <t>Nettó keresetek változása (%)</t>
  </si>
  <si>
    <r>
      <t xml:space="preserve">5.1.1.1. táblázat: </t>
    </r>
    <r>
      <rPr>
        <b/>
        <sz val="10"/>
        <rFont val="Arial"/>
        <family val="2"/>
        <charset val="238"/>
      </rPr>
      <t>Teljes munkaidőben foglalkoztatott egészségügyben dolgozók
 egy főre jutó havi bruttó illetményei (Ft/fő/hó), 2003-2017</t>
    </r>
  </si>
  <si>
    <r>
      <rPr>
        <sz val="10"/>
        <rFont val="Arial"/>
        <family val="2"/>
        <charset val="238"/>
      </rPr>
      <t xml:space="preserve">5.1.1.2. táblázat: </t>
    </r>
    <r>
      <rPr>
        <b/>
        <sz val="10"/>
        <rFont val="Arial"/>
        <family val="2"/>
        <charset val="238"/>
      </rPr>
      <t>Teljes munkaidőben foglalkoztatott egészségügyben dolgozók 
egy főre jutó havi bruttó illetményeinek változása a megelőző évhez képest (%), 2004-2017</t>
    </r>
  </si>
  <si>
    <r>
      <rPr>
        <sz val="10"/>
        <rFont val="Arial"/>
        <family val="2"/>
        <charset val="238"/>
      </rPr>
      <t>5.1.1.3.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bruttó illetményeinek változása a megelőző évhez képest (Ft/fő/hó), 2004-2017</t>
    </r>
  </si>
  <si>
    <r>
      <rPr>
        <sz val="10"/>
        <rFont val="Arial"/>
        <family val="2"/>
        <charset val="238"/>
      </rPr>
      <t xml:space="preserve">5.1.2.1. táblázat: </t>
    </r>
    <r>
      <rPr>
        <b/>
        <sz val="10"/>
        <rFont val="Arial"/>
        <family val="2"/>
        <charset val="238"/>
      </rPr>
      <t>Teljes munkaidőben foglalkoztatott 
egészségügyben dolgozók egy főre jutó havi bruttó keresete (Ft/fő/hó) munkaköri csoportok szerint, 2003-2017</t>
    </r>
  </si>
  <si>
    <r>
      <rPr>
        <sz val="10"/>
        <rFont val="Arial"/>
        <family val="2"/>
        <charset val="238"/>
      </rPr>
      <t>5.1.2.2.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 változása (%) munkaköri csoportok szerint, 2003-2017</t>
    </r>
  </si>
  <si>
    <r>
      <rPr>
        <sz val="10"/>
        <rFont val="Arial"/>
        <family val="2"/>
        <charset val="238"/>
      </rPr>
      <t>5.1.2.3.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
változása (Ft/fő/hó) munkaköri csoportok szerint, 2003-2017</t>
    </r>
  </si>
  <si>
    <r>
      <rPr>
        <sz val="10"/>
        <rFont val="Arial"/>
        <family val="2"/>
        <charset val="238"/>
      </rPr>
      <t>5.1.3.1.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nettó keresete (Ft/fő/hó)  munkaköri csoportok szerint, 2003-2017</t>
    </r>
  </si>
  <si>
    <r>
      <rPr>
        <sz val="10"/>
        <rFont val="Arial"/>
        <family val="2"/>
        <charset val="238"/>
      </rPr>
      <t xml:space="preserve">5.1.3.2. táblázat: </t>
    </r>
    <r>
      <rPr>
        <b/>
        <sz val="10"/>
        <rFont val="Arial"/>
        <family val="2"/>
        <charset val="238"/>
      </rPr>
      <t>Teljes munkaidőben foglalkoztatott egészségügyben dolgozók egy főre jutó havi nettó keresetének változása (%) munkaköri csoportok szerint, 2003-2017</t>
    </r>
  </si>
  <si>
    <r>
      <rPr>
        <sz val="10"/>
        <rFont val="Arial"/>
        <family val="2"/>
        <charset val="238"/>
      </rPr>
      <t xml:space="preserve">5.1.3.3. táblázat: </t>
    </r>
    <r>
      <rPr>
        <b/>
        <sz val="10"/>
        <rFont val="Arial"/>
        <family val="2"/>
        <charset val="238"/>
      </rPr>
      <t>Teljes munkaidőben foglalkoztatott 
egészségügyben dolgozók egy főre jutó havi nettó keresetének 
változása (Ft/fő/hó) munkaköri csoportok szerint, 2003-2017</t>
    </r>
  </si>
  <si>
    <r>
      <rPr>
        <sz val="10"/>
        <rFont val="Arial"/>
        <family val="2"/>
        <charset val="238"/>
      </rPr>
      <t xml:space="preserve">5.2.1.1. táblázat: </t>
    </r>
    <r>
      <rPr>
        <b/>
        <sz val="10"/>
        <rFont val="Arial"/>
        <family val="2"/>
        <charset val="238"/>
      </rPr>
      <t>Az egészségügyi bruttó keresetek 
a nemzetgazdasági keresetek összehasonlításában, 2003-2017</t>
    </r>
  </si>
  <si>
    <r>
      <rPr>
        <sz val="10"/>
        <rFont val="Arial"/>
        <family val="2"/>
        <charset val="238"/>
      </rPr>
      <t>5.2.1.2. táblázat:</t>
    </r>
    <r>
      <rPr>
        <b/>
        <sz val="10"/>
        <rFont val="Arial"/>
        <family val="2"/>
        <charset val="238"/>
      </rPr>
      <t xml:space="preserve"> Az egészségügyi bruttó keresetek változása nemzetgazdasági keresetek
összehasonlításába, 2004-2017</t>
    </r>
  </si>
  <si>
    <r>
      <rPr>
        <sz val="10"/>
        <rFont val="Arial"/>
        <family val="2"/>
        <charset val="238"/>
      </rPr>
      <t xml:space="preserve">5.2.2.1. táblázat: </t>
    </r>
    <r>
      <rPr>
        <b/>
        <sz val="10"/>
        <rFont val="Arial"/>
        <family val="2"/>
        <charset val="238"/>
      </rPr>
      <t>Az egészségügyi nettó keresetek 
a nemzetgazdasági keresetek összehasonlításában, 2003-2017</t>
    </r>
  </si>
  <si>
    <r>
      <rPr>
        <sz val="10"/>
        <rFont val="Arial"/>
        <family val="2"/>
        <charset val="238"/>
      </rPr>
      <t>5.2.2.2. táblázat:</t>
    </r>
    <r>
      <rPr>
        <b/>
        <sz val="10"/>
        <rFont val="Arial"/>
        <family val="2"/>
        <charset val="238"/>
      </rPr>
      <t xml:space="preserve"> Az egészségügyi nettó keresetek változása nemzetgazdasági keresetek
összehasonlításába, 2004-2017</t>
    </r>
  </si>
  <si>
    <r>
      <t xml:space="preserve">5.3.1.1. táblázat: </t>
    </r>
    <r>
      <rPr>
        <b/>
        <sz val="10"/>
        <rFont val="Arial"/>
        <family val="2"/>
        <charset val="238"/>
      </rPr>
      <t>Kórházak és szakrendelő intézetek bértömege, 
2003-2017</t>
    </r>
  </si>
  <si>
    <r>
      <t xml:space="preserve">5.3.1.2. táblázat: </t>
    </r>
    <r>
      <rPr>
        <b/>
        <sz val="10"/>
        <rFont val="Arial"/>
        <family val="2"/>
        <charset val="238"/>
      </rPr>
      <t>Kórházak és szakrendelő intézetek bértömegének változása (%), 
2004-2017</t>
    </r>
  </si>
  <si>
    <r>
      <t xml:space="preserve">5.4.7.1. táblázat: </t>
    </r>
    <r>
      <rPr>
        <b/>
        <sz val="10"/>
        <rFont val="Arial"/>
        <family val="2"/>
        <charset val="238"/>
      </rPr>
      <t>A kórházakban és a szakrendelő intézetekben foglalkoztatottak
 éves átlagos statisztikai létszáma (Fő), 2003-2017</t>
    </r>
  </si>
  <si>
    <r>
      <t xml:space="preserve">5.4.7.2.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(%), 2003-2017</t>
    </r>
  </si>
  <si>
    <r>
      <t xml:space="preserve">5.4.7.3.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(fő), 2003-2017</t>
    </r>
  </si>
  <si>
    <t>2017 (Fő)</t>
  </si>
  <si>
    <r>
      <rPr>
        <sz val="10"/>
        <rFont val="Arial"/>
        <family val="2"/>
        <charset val="238"/>
      </rPr>
      <t xml:space="preserve">5.4.1.1. táblázat: </t>
    </r>
    <r>
      <rPr>
        <b/>
        <sz val="10"/>
        <rFont val="Arial"/>
        <family val="2"/>
        <charset val="238"/>
      </rPr>
      <t>A foglalkoztatottak éves átlagos statisztikai létszáma (Fő), 
valamint azok változása az előző évhez mérten, munkaköri csoportonként,
és a foglalkoztatás jellege szerint, 2016-2017</t>
    </r>
  </si>
  <si>
    <r>
      <t xml:space="preserve">5.3.1.2. táblázat: </t>
    </r>
    <r>
      <rPr>
        <b/>
        <sz val="10"/>
        <rFont val="Arial"/>
        <family val="2"/>
        <charset val="238"/>
      </rPr>
      <t>Kórházak és szakrendelő intézetek bértömegének változása (Ft/Fő/Hó), 
2004-2017</t>
    </r>
  </si>
  <si>
    <r>
      <rPr>
        <sz val="10"/>
        <rFont val="Arial"/>
        <family val="2"/>
        <charset val="238"/>
      </rPr>
      <t xml:space="preserve">5.3.1.1. táblázat: </t>
    </r>
    <r>
      <rPr>
        <b/>
        <sz val="10"/>
        <rFont val="Arial"/>
        <family val="2"/>
        <charset val="238"/>
      </rPr>
      <t>Az Országos Mentőszolgálat bértömege, 
2003-2017</t>
    </r>
  </si>
  <si>
    <r>
      <rPr>
        <sz val="10"/>
        <rFont val="Arial"/>
        <family val="2"/>
        <charset val="238"/>
      </rPr>
      <t xml:space="preserve">5.3.1.2. táblázat: </t>
    </r>
    <r>
      <rPr>
        <b/>
        <sz val="10"/>
        <rFont val="Arial"/>
        <family val="2"/>
        <charset val="238"/>
      </rPr>
      <t>Az Országos Mentőszolgálat bértömegének változása (%), 
2004-2017</t>
    </r>
  </si>
  <si>
    <r>
      <rPr>
        <sz val="10"/>
        <rFont val="Arial"/>
        <family val="2"/>
        <charset val="238"/>
      </rPr>
      <t>5.3.1.2. táblázat:</t>
    </r>
    <r>
      <rPr>
        <b/>
        <sz val="10"/>
        <rFont val="Arial"/>
        <family val="2"/>
        <charset val="238"/>
      </rPr>
      <t xml:space="preserve"> Az Országos Mentőszolgálat bértömegének változása (Ft), 
2004-2017</t>
    </r>
  </si>
  <si>
    <t>2017 (FTE Fő)</t>
  </si>
  <si>
    <r>
      <t xml:space="preserve">5.4.9.1.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létszáma (Fő) 
a foglalkoztatás jellege szerint, 2003-2017</t>
    </r>
  </si>
  <si>
    <r>
      <t xml:space="preserve">5.4.9.2.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(%) 
a foglalkoztatás jellege szerint, 2003-2017</t>
    </r>
  </si>
  <si>
    <r>
      <t xml:space="preserve">5.4.9.3.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(Fő) 
a foglalkoztatás jellege szerint, 2003-2017</t>
    </r>
  </si>
  <si>
    <r>
      <rPr>
        <sz val="10"/>
        <rFont val="Arial"/>
        <family val="2"/>
        <charset val="238"/>
      </rPr>
      <t xml:space="preserve">5.4.2. táblázat: </t>
    </r>
    <r>
      <rPr>
        <b/>
        <sz val="10"/>
        <rFont val="Arial"/>
        <family val="2"/>
        <charset val="238"/>
      </rPr>
      <t>A nyugdíjas foglalkoztatottak éves átlagos statisztikai létszáma, 
valamint azok változása az előző évhez mérten, munkaköri csoportonként, 
és a foglalkoztatás jellege szerint (Fő), 2015 - 2017</t>
    </r>
  </si>
  <si>
    <r>
      <rPr>
        <sz val="10"/>
        <rFont val="Arial"/>
        <family val="2"/>
        <charset val="238"/>
      </rPr>
      <t>5.4.5.1.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létszáma (Fő), 2006-2017</t>
    </r>
  </si>
  <si>
    <r>
      <rPr>
        <sz val="10"/>
        <rFont val="Arial"/>
        <family val="2"/>
        <charset val="238"/>
      </rPr>
      <t>5.4.5.2.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változása 
a megelőző évhez képest (Fő), 2007-2017</t>
    </r>
  </si>
  <si>
    <r>
      <rPr>
        <sz val="10"/>
        <rFont val="Arial"/>
        <family val="2"/>
        <charset val="238"/>
      </rPr>
      <t xml:space="preserve">5.4.12. táblázat: </t>
    </r>
    <r>
      <rPr>
        <b/>
        <sz val="10"/>
        <rFont val="Arial"/>
        <family val="2"/>
        <charset val="238"/>
      </rPr>
      <t xml:space="preserve"> Kórházban és szakrendelő intézetekben foglalkoztatott
nyugdíjasok létszáma, és annak változása munkaköri csoportok és a foglalkoztatás jellege szerint, 2015 - 2017</t>
    </r>
  </si>
  <si>
    <r>
      <rPr>
        <sz val="10"/>
        <rFont val="Arial"/>
        <family val="2"/>
        <charset val="238"/>
      </rPr>
      <t xml:space="preserve">5.4.1.2. táblázat: </t>
    </r>
    <r>
      <rPr>
        <b/>
        <sz val="10"/>
        <rFont val="Arial"/>
        <family val="2"/>
        <charset val="238"/>
      </rPr>
      <t>A foglalkoztatottak éves átlagos statisztikai létszámának FTE értéke (Fő), 
valamint azok változása az előző évhez mérten, munkaköri csoportonként,
és a foglalkoztatás jellege szerint, 2015-2017</t>
    </r>
  </si>
  <si>
    <t>5.4.6.2. táblázat: Nyugdíjas és nem nyugdíjas egészségügyi szakdolgozók
FTE létszámának változása a megelőző
évhez képest (Fő), 2007-2017</t>
  </si>
  <si>
    <r>
      <rPr>
        <sz val="10"/>
        <rFont val="Arial"/>
        <family val="2"/>
        <charset val="238"/>
      </rPr>
      <t xml:space="preserve">5.4.3.2. táblázat: </t>
    </r>
    <r>
      <rPr>
        <b/>
        <sz val="10"/>
        <rFont val="Arial"/>
        <family val="2"/>
        <charset val="238"/>
      </rPr>
      <t>Nyugdíjas és nem nyugdíjas orvosok statisztikai létszámának változása a megelőző évhez képest (Fő), 2007-2017</t>
    </r>
  </si>
  <si>
    <r>
      <t xml:space="preserve">5.4.3.1. táblázat: </t>
    </r>
    <r>
      <rPr>
        <b/>
        <sz val="10"/>
        <rFont val="Arial"/>
        <family val="2"/>
        <charset val="238"/>
      </rPr>
      <t>Nyugdíjas és nem nyugdíjas orvosok statisztikai létszáma (Fő),
2006-2017</t>
    </r>
  </si>
  <si>
    <r>
      <t>5.4.4.1. táblázat:</t>
    </r>
    <r>
      <rPr>
        <b/>
        <sz val="10"/>
        <rFont val="Arial"/>
        <family val="2"/>
        <charset val="238"/>
      </rPr>
      <t xml:space="preserve"> Nyugdíjas és nem nyugdíjas orvosok statisztikai létszámának FTE értéke (Fő), 2006-2017</t>
    </r>
  </si>
  <si>
    <r>
      <rPr>
        <sz val="10"/>
        <rFont val="Arial"/>
        <family val="2"/>
        <charset val="238"/>
      </rPr>
      <t>5.4.6.1.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FTE értéke (Fő), 2006-2017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</si>
</sst>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6" formatCode="0.0%"/>
    <numFmt numFmtId="167" formatCode="#,##0\ &quot;Ft&quot;"/>
    <numFmt numFmtId="168" formatCode="0.0%__"/>
  </numFmts>
  <fonts count="41" x14ac:knownFonts="1">
    <font>
      <sz val="10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charset val="238"/>
    </font>
    <font>
      <b/>
      <sz val="8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8"/>
      <color indexed="54"/>
      <name val="Calibri Light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color indexed="12"/>
      <name val="Arial CE"/>
      <charset val="238"/>
    </font>
    <font>
      <sz val="10"/>
      <color indexed="12"/>
      <name val="Arial"/>
      <family val="2"/>
      <charset val="238"/>
    </font>
    <font>
      <sz val="10"/>
      <name val="Arial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indexed="10"/>
      <name val="Arial CE"/>
      <charset val="238"/>
    </font>
    <font>
      <b/>
      <sz val="8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sz val="10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theme="4"/>
        <bgColor theme="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16" borderId="0" applyNumberFormat="0" applyBorder="0" applyAlignment="0" applyProtection="0"/>
    <xf numFmtId="0" fontId="14" fillId="5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6" fillId="7" borderId="7" applyNumberFormat="0" applyFont="0" applyAlignment="0" applyProtection="0"/>
    <xf numFmtId="0" fontId="23" fillId="9" borderId="0" applyNumberFormat="0" applyBorder="0" applyAlignment="0" applyProtection="0"/>
    <xf numFmtId="0" fontId="24" fillId="13" borderId="8" applyNumberFormat="0" applyAlignment="0" applyProtection="0"/>
    <xf numFmtId="0" fontId="25" fillId="0" borderId="0" applyNumberFormat="0" applyFill="0" applyBorder="0" applyAlignment="0" applyProtection="0"/>
    <xf numFmtId="0" fontId="20" fillId="0" borderId="0"/>
    <xf numFmtId="0" fontId="26" fillId="0" borderId="9" applyNumberFormat="0" applyFill="0" applyAlignment="0" applyProtection="0"/>
    <xf numFmtId="0" fontId="27" fillId="17" borderId="0" applyNumberFormat="0" applyBorder="0" applyAlignment="0" applyProtection="0"/>
    <xf numFmtId="0" fontId="28" fillId="14" borderId="0" applyNumberFormat="0" applyBorder="0" applyAlignment="0" applyProtection="0"/>
    <xf numFmtId="0" fontId="29" fillId="13" borderId="1" applyNumberFormat="0" applyAlignment="0" applyProtection="0"/>
  </cellStyleXfs>
  <cellXfs count="141">
    <xf numFmtId="0" fontId="0" fillId="0" borderId="0" xfId="0"/>
    <xf numFmtId="0" fontId="0" fillId="0" borderId="0" xfId="0" applyBorder="1"/>
    <xf numFmtId="3" fontId="5" fillId="0" borderId="10" xfId="0" applyNumberFormat="1" applyFont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wrapText="1"/>
    </xf>
    <xf numFmtId="0" fontId="32" fillId="0" borderId="0" xfId="0" applyFont="1" applyBorder="1"/>
    <xf numFmtId="0" fontId="10" fillId="0" borderId="0" xfId="0" applyFont="1" applyBorder="1" applyAlignment="1">
      <alignment vertical="center"/>
    </xf>
    <xf numFmtId="0" fontId="31" fillId="0" borderId="0" xfId="0" applyFont="1" applyBorder="1"/>
    <xf numFmtId="164" fontId="32" fillId="0" borderId="0" xfId="0" applyNumberFormat="1" applyFont="1" applyBorder="1"/>
    <xf numFmtId="3" fontId="32" fillId="0" borderId="0" xfId="0" applyNumberFormat="1" applyFont="1" applyBorder="1"/>
    <xf numFmtId="0" fontId="0" fillId="0" borderId="0" xfId="0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/>
    </xf>
    <xf numFmtId="3" fontId="0" fillId="0" borderId="0" xfId="0" applyNumberFormat="1" applyBorder="1"/>
    <xf numFmtId="0" fontId="5" fillId="0" borderId="0" xfId="0" applyFont="1" applyBorder="1"/>
    <xf numFmtId="164" fontId="4" fillId="0" borderId="0" xfId="0" applyNumberFormat="1" applyFont="1" applyBorder="1" applyAlignment="1">
      <alignment horizontal="right"/>
    </xf>
    <xf numFmtId="3" fontId="31" fillId="0" borderId="0" xfId="0" applyNumberFormat="1" applyFont="1" applyBorder="1"/>
    <xf numFmtId="3" fontId="5" fillId="0" borderId="10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 vertical="center"/>
    </xf>
    <xf numFmtId="0" fontId="30" fillId="0" borderId="0" xfId="0" applyFont="1" applyFill="1"/>
    <xf numFmtId="0" fontId="32" fillId="0" borderId="0" xfId="0" applyFont="1"/>
    <xf numFmtId="0" fontId="11" fillId="0" borderId="0" xfId="0" applyFont="1"/>
    <xf numFmtId="3" fontId="8" fillId="0" borderId="1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166" fontId="5" fillId="0" borderId="1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3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Border="1" applyAlignment="1">
      <alignment horizontal="center" vertical="center"/>
    </xf>
    <xf numFmtId="3" fontId="37" fillId="0" borderId="0" xfId="38" applyNumberFormat="1" applyFont="1" applyBorder="1" applyAlignment="1">
      <alignment horizontal="right" vertical="center"/>
    </xf>
    <xf numFmtId="164" fontId="37" fillId="0" borderId="0" xfId="38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right"/>
    </xf>
    <xf numFmtId="166" fontId="5" fillId="0" borderId="10" xfId="0" applyNumberFormat="1" applyFont="1" applyBorder="1" applyAlignment="1">
      <alignment horizontal="right"/>
    </xf>
    <xf numFmtId="166" fontId="34" fillId="0" borderId="0" xfId="0" applyNumberFormat="1" applyFont="1" applyBorder="1" applyAlignment="1">
      <alignment horizontal="right"/>
    </xf>
    <xf numFmtId="0" fontId="33" fillId="0" borderId="0" xfId="0" applyFont="1" applyBorder="1" applyAlignment="1"/>
    <xf numFmtId="166" fontId="5" fillId="0" borderId="0" xfId="0" applyNumberFormat="1" applyFont="1" applyBorder="1" applyAlignment="1">
      <alignment horizontal="right"/>
    </xf>
    <xf numFmtId="0" fontId="33" fillId="0" borderId="0" xfId="0" applyFont="1" applyBorder="1" applyAlignment="1">
      <alignment horizontal="left"/>
    </xf>
    <xf numFmtId="3" fontId="34" fillId="0" borderId="0" xfId="0" applyNumberFormat="1" applyFont="1" applyBorder="1" applyAlignment="1">
      <alignment horizontal="right"/>
    </xf>
    <xf numFmtId="166" fontId="7" fillId="0" borderId="11" xfId="0" applyNumberFormat="1" applyFont="1" applyFill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12" fillId="3" borderId="14" xfId="2" applyBorder="1" applyAlignment="1">
      <alignment horizontal="center" vertical="center" textRotation="90"/>
    </xf>
    <xf numFmtId="0" fontId="12" fillId="3" borderId="16" xfId="2" applyBorder="1" applyAlignment="1">
      <alignment horizontal="center" vertical="center" textRotation="90"/>
    </xf>
    <xf numFmtId="3" fontId="12" fillId="3" borderId="17" xfId="2" applyNumberFormat="1" applyBorder="1" applyAlignment="1">
      <alignment horizontal="right" vertical="center"/>
    </xf>
    <xf numFmtId="3" fontId="12" fillId="3" borderId="18" xfId="2" applyNumberFormat="1" applyBorder="1" applyAlignment="1">
      <alignment horizontal="right" vertical="center"/>
    </xf>
    <xf numFmtId="3" fontId="12" fillId="3" borderId="10" xfId="2" applyNumberFormat="1" applyBorder="1" applyAlignment="1">
      <alignment horizontal="right" vertical="center"/>
    </xf>
    <xf numFmtId="3" fontId="12" fillId="3" borderId="19" xfId="2" applyNumberFormat="1" applyBorder="1" applyAlignment="1">
      <alignment horizontal="right" vertical="center"/>
    </xf>
    <xf numFmtId="3" fontId="7" fillId="0" borderId="19" xfId="0" applyNumberFormat="1" applyFont="1" applyBorder="1" applyAlignment="1">
      <alignment vertical="center"/>
    </xf>
    <xf numFmtId="3" fontId="5" fillId="0" borderId="19" xfId="0" applyNumberFormat="1" applyFont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0" borderId="18" xfId="0" applyNumberFormat="1" applyFont="1" applyBorder="1" applyAlignment="1">
      <alignment vertical="center"/>
    </xf>
    <xf numFmtId="166" fontId="5" fillId="0" borderId="17" xfId="0" applyNumberFormat="1" applyFont="1" applyBorder="1" applyAlignment="1">
      <alignment vertical="center"/>
    </xf>
    <xf numFmtId="3" fontId="5" fillId="0" borderId="18" xfId="0" applyNumberFormat="1" applyFont="1" applyBorder="1" applyAlignment="1">
      <alignment vertical="center"/>
    </xf>
    <xf numFmtId="3" fontId="12" fillId="3" borderId="18" xfId="2" applyNumberFormat="1" applyFont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/>
    </xf>
    <xf numFmtId="3" fontId="12" fillId="3" borderId="17" xfId="2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vertical="center"/>
    </xf>
    <xf numFmtId="167" fontId="5" fillId="0" borderId="10" xfId="0" applyNumberFormat="1" applyFont="1" applyBorder="1" applyAlignment="1">
      <alignment vertical="center"/>
    </xf>
    <xf numFmtId="167" fontId="5" fillId="0" borderId="19" xfId="0" applyNumberFormat="1" applyFont="1" applyBorder="1" applyAlignment="1">
      <alignment vertical="center"/>
    </xf>
    <xf numFmtId="167" fontId="5" fillId="0" borderId="18" xfId="0" applyNumberFormat="1" applyFont="1" applyBorder="1" applyAlignment="1">
      <alignment vertical="center"/>
    </xf>
    <xf numFmtId="167" fontId="5" fillId="0" borderId="17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1" fontId="3" fillId="0" borderId="10" xfId="0" applyNumberFormat="1" applyFont="1" applyBorder="1" applyAlignment="1">
      <alignment horizontal="center" vertical="center"/>
    </xf>
    <xf numFmtId="1" fontId="38" fillId="0" borderId="10" xfId="0" applyNumberFormat="1" applyFont="1" applyBorder="1" applyAlignment="1">
      <alignment horizontal="center" vertical="center"/>
    </xf>
    <xf numFmtId="1" fontId="38" fillId="0" borderId="23" xfId="0" applyNumberFormat="1" applyFont="1" applyBorder="1" applyAlignment="1">
      <alignment horizontal="center" vertical="center"/>
    </xf>
    <xf numFmtId="1" fontId="38" fillId="0" borderId="2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9" fillId="18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 wrapText="1"/>
    </xf>
    <xf numFmtId="166" fontId="5" fillId="0" borderId="1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 wrapText="1"/>
    </xf>
    <xf numFmtId="3" fontId="5" fillId="0" borderId="10" xfId="38" applyNumberFormat="1" applyFont="1" applyBorder="1" applyAlignment="1">
      <alignment horizontal="right" vertical="center"/>
    </xf>
    <xf numFmtId="3" fontId="5" fillId="0" borderId="10" xfId="38" applyNumberFormat="1" applyFont="1" applyBorder="1"/>
    <xf numFmtId="0" fontId="39" fillId="18" borderId="29" xfId="0" applyFont="1" applyFill="1" applyBorder="1" applyAlignment="1">
      <alignment horizontal="center" vertical="center" wrapText="1"/>
    </xf>
    <xf numFmtId="0" fontId="39" fillId="18" borderId="29" xfId="0" applyFont="1" applyFill="1" applyBorder="1" applyAlignment="1">
      <alignment horizontal="left" vertical="center" wrapText="1"/>
    </xf>
    <xf numFmtId="3" fontId="5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8" fontId="12" fillId="3" borderId="10" xfId="2" applyNumberFormat="1" applyBorder="1" applyAlignment="1">
      <alignment horizontal="right" vertical="center"/>
    </xf>
    <xf numFmtId="168" fontId="8" fillId="0" borderId="10" xfId="0" applyNumberFormat="1" applyFont="1" applyFill="1" applyBorder="1" applyAlignment="1">
      <alignment horizontal="right" vertical="center"/>
    </xf>
    <xf numFmtId="168" fontId="5" fillId="0" borderId="10" xfId="0" applyNumberFormat="1" applyFont="1" applyFill="1" applyBorder="1" applyAlignment="1">
      <alignment horizontal="right" vertical="center"/>
    </xf>
    <xf numFmtId="168" fontId="12" fillId="3" borderId="18" xfId="2" applyNumberFormat="1" applyBorder="1" applyAlignment="1">
      <alignment horizontal="right" vertical="center"/>
    </xf>
    <xf numFmtId="168" fontId="5" fillId="0" borderId="18" xfId="0" applyNumberFormat="1" applyFont="1" applyFill="1" applyBorder="1" applyAlignment="1">
      <alignment horizontal="right" vertical="center"/>
    </xf>
    <xf numFmtId="4" fontId="40" fillId="0" borderId="0" xfId="0" applyNumberFormat="1" applyFont="1"/>
    <xf numFmtId="4" fontId="6" fillId="0" borderId="0" xfId="0" applyNumberFormat="1" applyFont="1"/>
    <xf numFmtId="3" fontId="7" fillId="0" borderId="15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1" fontId="38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39" fillId="18" borderId="18" xfId="0" applyFont="1" applyFill="1" applyBorder="1" applyAlignment="1">
      <alignment horizontal="center" vertical="center" wrapText="1"/>
    </xf>
    <xf numFmtId="0" fontId="39" fillId="18" borderId="14" xfId="0" applyFont="1" applyFill="1" applyBorder="1" applyAlignment="1">
      <alignment horizontal="center" vertical="center" wrapText="1"/>
    </xf>
    <xf numFmtId="0" fontId="39" fillId="18" borderId="19" xfId="0" applyFont="1" applyFill="1" applyBorder="1" applyAlignment="1">
      <alignment horizontal="center" vertical="center" wrapText="1"/>
    </xf>
    <xf numFmtId="0" fontId="39" fillId="18" borderId="22" xfId="0" applyFont="1" applyFill="1" applyBorder="1" applyAlignment="1">
      <alignment horizontal="center" vertical="center" wrapText="1"/>
    </xf>
    <xf numFmtId="0" fontId="39" fillId="18" borderId="1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9" fillId="18" borderId="26" xfId="0" applyFont="1" applyFill="1" applyBorder="1" applyAlignment="1">
      <alignment horizontal="center" vertical="center" wrapText="1"/>
    </xf>
    <xf numFmtId="0" fontId="39" fillId="18" borderId="27" xfId="0" applyFont="1" applyFill="1" applyBorder="1" applyAlignment="1">
      <alignment horizontal="center" vertical="center" wrapText="1"/>
    </xf>
    <xf numFmtId="0" fontId="39" fillId="18" borderId="28" xfId="0" applyFont="1" applyFill="1" applyBorder="1" applyAlignment="1">
      <alignment horizontal="center" vertical="center" wrapText="1"/>
    </xf>
    <xf numFmtId="0" fontId="39" fillId="18" borderId="25" xfId="0" applyFont="1" applyFill="1" applyBorder="1" applyAlignment="1">
      <alignment horizontal="left" vertical="center" wrapText="1"/>
    </xf>
    <xf numFmtId="0" fontId="39" fillId="18" borderId="14" xfId="0" applyFont="1" applyFill="1" applyBorder="1" applyAlignment="1">
      <alignment horizontal="left" vertical="center" wrapText="1"/>
    </xf>
    <xf numFmtId="0" fontId="39" fillId="18" borderId="25" xfId="0" applyFont="1" applyFill="1" applyBorder="1" applyAlignment="1">
      <alignment horizontal="center" vertical="center" wrapText="1"/>
    </xf>
    <xf numFmtId="0" fontId="12" fillId="3" borderId="10" xfId="2" applyBorder="1" applyAlignment="1">
      <alignment horizontal="center" vertical="center"/>
    </xf>
    <xf numFmtId="0" fontId="12" fillId="3" borderId="17" xfId="2" applyBorder="1" applyAlignment="1">
      <alignment horizontal="center" vertical="center"/>
    </xf>
    <xf numFmtId="0" fontId="12" fillId="3" borderId="21" xfId="2" applyBorder="1" applyAlignment="1">
      <alignment horizontal="center" vertical="center"/>
    </xf>
    <xf numFmtId="0" fontId="12" fillId="3" borderId="15" xfId="2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3" fontId="0" fillId="0" borderId="0" xfId="0" applyNumberFormat="1" applyBorder="1" applyAlignment="1">
      <alignment vertical="center"/>
    </xf>
  </cellXfs>
  <cellStyles count="43">
    <cellStyle name="1. jelölőszín" xfId="1"/>
    <cellStyle name="2. jelölőszín" xfId="2"/>
    <cellStyle name="20% - 1. jelölőszín" xfId="3" builtinId="30" customBuiltin="1"/>
    <cellStyle name="20% - 2. jelölőszín" xfId="4" builtinId="34" customBuiltin="1"/>
    <cellStyle name="20% - 3. jelölőszín" xfId="5" builtinId="38" customBuiltin="1"/>
    <cellStyle name="20% - 4. jelölőszín" xfId="6" builtinId="42" customBuiltin="1"/>
    <cellStyle name="20% - 5. jelölőszín" xfId="7" builtinId="46" customBuiltin="1"/>
    <cellStyle name="20% - 6. jelölőszín" xfId="8" builtinId="50" customBuiltin="1"/>
    <cellStyle name="3. jelölőszín" xfId="9"/>
    <cellStyle name="4. jelölőszín" xfId="10"/>
    <cellStyle name="40% - 1. jelölőszín" xfId="11" builtinId="31" customBuiltin="1"/>
    <cellStyle name="40% - 2. jelölőszín" xfId="12" builtinId="35" customBuiltin="1"/>
    <cellStyle name="40% - 3. jelölőszín" xfId="13" builtinId="39" customBuiltin="1"/>
    <cellStyle name="40% - 4. jelölőszín" xfId="14" builtinId="43" customBuiltin="1"/>
    <cellStyle name="40% - 5. jelölőszín" xfId="15" builtinId="47" customBuiltin="1"/>
    <cellStyle name="40% - 6. jelölőszín" xfId="16" builtinId="51" customBuiltin="1"/>
    <cellStyle name="5. jelölőszín" xfId="17"/>
    <cellStyle name="6. jelölőszín" xfId="18"/>
    <cellStyle name="60% - 1. jelölőszín" xfId="19" builtinId="32" customBuiltin="1"/>
    <cellStyle name="60% - 2. jelölőszín" xfId="20" builtinId="36" customBuiltin="1"/>
    <cellStyle name="60% - 3. jelölőszín" xfId="21" builtinId="40" customBuiltin="1"/>
    <cellStyle name="60% - 4. jelölőszín" xfId="22" builtinId="44" customBuiltin="1"/>
    <cellStyle name="60% - 5. jelölőszín" xfId="23" builtinId="48" customBuiltin="1"/>
    <cellStyle name="60% - 6. jelölőszín" xfId="24" builtinId="52" customBuiltin="1"/>
    <cellStyle name="Bevitel" xfId="25" builtinId="20" customBuiltin="1"/>
    <cellStyle name="Cím" xfId="26" builtinId="15" customBuiltin="1"/>
    <cellStyle name="Címsor 1" xfId="27" builtinId="16" customBuiltin="1"/>
    <cellStyle name="Címsor 2" xfId="28" builtinId="17" customBuiltin="1"/>
    <cellStyle name="Címsor 3" xfId="29" builtinId="18" customBuiltin="1"/>
    <cellStyle name="Címsor 4" xfId="30" builtinId="19" customBuiltin="1"/>
    <cellStyle name="Ellenőrzőcella" xfId="31" builtinId="23" customBuiltin="1"/>
    <cellStyle name="Figyelmeztetés" xfId="32" builtinId="11" customBuiltin="1"/>
    <cellStyle name="Hivatkozott cella" xfId="33" builtinId="24" customBuiltin="1"/>
    <cellStyle name="Jegyzet" xfId="34" builtinId="10" customBuiltin="1"/>
    <cellStyle name="Jó" xfId="35" builtinId="26" customBuiltin="1"/>
    <cellStyle name="Kimenet" xfId="36" builtinId="21" customBuiltin="1"/>
    <cellStyle name="Magyarázó szöveg" xfId="37" builtinId="53" customBuiltin="1"/>
    <cellStyle name="Normál" xfId="0" builtinId="0"/>
    <cellStyle name="Normál_6_3_1" xfId="38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</cellStyles>
  <dxfs count="147"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8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8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8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border outline="0">
        <left style="thin">
          <color indexed="64"/>
        </left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/>
              <a:t>Az egészségügyben foglalkoztatottak bruttó illetmény elemei, 
teljes munkaidőben foglalkoztzatottak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C9A-4773-8488-6DDF8913BE55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C9A-4773-8488-6DDF8913BE55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C9A-4773-8488-6DDF8913B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19904"/>
        <c:axId val="107434752"/>
      </c:lineChart>
      <c:catAx>
        <c:axId val="10741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0743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34752"/>
        <c:scaling>
          <c:orientation val="minMax"/>
          <c:min val="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Bruttó illetmény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07419904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Teljes munkaidőben foglalkoztatott egészségügyben dolgozók </a:t>
            </a:r>
          </a:p>
          <a:p>
            <a:pPr>
              <a:defRPr/>
            </a:pPr>
            <a:r>
              <a:rPr lang="hu-HU" sz="1200"/>
              <a:t>egy főre jutó havi bruttó illetményei, 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'5_1_1'!$B$3</c:f>
              <c:strCache>
                <c:ptCount val="1"/>
                <c:pt idx="0">
                  <c:v>Alapilletmény </c:v>
                </c:pt>
              </c:strCache>
            </c:strRef>
          </c:tx>
          <c:marker>
            <c:symbol val="none"/>
          </c:marker>
          <c:cat>
            <c:numRef>
              <c:f>'5_1_1'!$A$4:$A$18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'5_1_1'!$B$4:$B$18</c:f>
              <c:numCache>
                <c:formatCode>#,##0</c:formatCode>
                <c:ptCount val="15"/>
                <c:pt idx="0">
                  <c:v>90733</c:v>
                </c:pt>
                <c:pt idx="1">
                  <c:v>101543</c:v>
                </c:pt>
                <c:pt idx="2">
                  <c:v>107590</c:v>
                </c:pt>
                <c:pt idx="3">
                  <c:v>114456</c:v>
                </c:pt>
                <c:pt idx="4">
                  <c:v>118786</c:v>
                </c:pt>
                <c:pt idx="5">
                  <c:v>127813</c:v>
                </c:pt>
                <c:pt idx="6">
                  <c:v>131799</c:v>
                </c:pt>
                <c:pt idx="7">
                  <c:v>133095</c:v>
                </c:pt>
                <c:pt idx="8">
                  <c:v>132980</c:v>
                </c:pt>
                <c:pt idx="9">
                  <c:v>156099</c:v>
                </c:pt>
                <c:pt idx="10">
                  <c:v>168899</c:v>
                </c:pt>
                <c:pt idx="11">
                  <c:v>170825.62203681181</c:v>
                </c:pt>
                <c:pt idx="12">
                  <c:v>173059.69159807512</c:v>
                </c:pt>
                <c:pt idx="13">
                  <c:v>192508.07280760867</c:v>
                </c:pt>
                <c:pt idx="14">
                  <c:v>226511.26317837156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66-4456-BC92-2E3D4A1CF919}"/>
            </c:ext>
          </c:extLst>
        </c:ser>
        <c:ser>
          <c:idx val="1"/>
          <c:order val="1"/>
          <c:tx>
            <c:strRef>
              <c:f>'5_1_1'!$K$3</c:f>
              <c:strCache>
                <c:ptCount val="1"/>
                <c:pt idx="0">
                  <c:v>Kereset</c:v>
                </c:pt>
              </c:strCache>
            </c:strRef>
          </c:tx>
          <c:marker>
            <c:symbol val="none"/>
          </c:marker>
          <c:cat>
            <c:numRef>
              <c:f>'5_1_1'!$A$4:$A$18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'5_1_1'!$K$4:$K$18</c:f>
              <c:numCache>
                <c:formatCode>#,##0</c:formatCode>
                <c:ptCount val="15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234995.76621593689</c:v>
                </c:pt>
                <c:pt idx="12">
                  <c:v>240965.89692789418</c:v>
                </c:pt>
                <c:pt idx="13">
                  <c:v>268865.37228425697</c:v>
                </c:pt>
                <c:pt idx="14">
                  <c:v>309400.32158467401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66-4456-BC92-2E3D4A1CF919}"/>
            </c:ext>
          </c:extLst>
        </c:ser>
        <c:ser>
          <c:idx val="2"/>
          <c:order val="2"/>
          <c:tx>
            <c:strRef>
              <c:f>'5_1_1'!$M$3</c:f>
              <c:strCache>
                <c:ptCount val="1"/>
                <c:pt idx="0">
                  <c:v>Jövedelem</c:v>
                </c:pt>
              </c:strCache>
            </c:strRef>
          </c:tx>
          <c:marker>
            <c:symbol val="none"/>
          </c:marker>
          <c:cat>
            <c:numRef>
              <c:f>'5_1_1'!$A$4:$A$18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'5_1_1'!$M$4:$M$18</c:f>
              <c:numCache>
                <c:formatCode>#,##0</c:formatCode>
                <c:ptCount val="15"/>
                <c:pt idx="0">
                  <c:v>145792</c:v>
                </c:pt>
                <c:pt idx="1">
                  <c:v>153320</c:v>
                </c:pt>
                <c:pt idx="2">
                  <c:v>165539</c:v>
                </c:pt>
                <c:pt idx="3">
                  <c:v>175388</c:v>
                </c:pt>
                <c:pt idx="4">
                  <c:v>182995</c:v>
                </c:pt>
                <c:pt idx="5">
                  <c:v>197805</c:v>
                </c:pt>
                <c:pt idx="6">
                  <c:v>193139</c:v>
                </c:pt>
                <c:pt idx="7">
                  <c:v>193398</c:v>
                </c:pt>
                <c:pt idx="8">
                  <c:v>193991</c:v>
                </c:pt>
                <c:pt idx="9">
                  <c:v>222248</c:v>
                </c:pt>
                <c:pt idx="10">
                  <c:v>239449</c:v>
                </c:pt>
                <c:pt idx="11">
                  <c:v>245181.67485541684</c:v>
                </c:pt>
                <c:pt idx="12">
                  <c:v>251264.24038572979</c:v>
                </c:pt>
                <c:pt idx="13">
                  <c:v>277920.3144983364</c:v>
                </c:pt>
                <c:pt idx="14">
                  <c:v>317989.83626342734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66-4456-BC92-2E3D4A1CF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477632"/>
        <c:axId val="111739264"/>
      </c:lineChart>
      <c:catAx>
        <c:axId val="107477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1739264"/>
        <c:crosses val="autoZero"/>
        <c:auto val="1"/>
        <c:lblAlgn val="ctr"/>
        <c:lblOffset val="100"/>
        <c:noMultiLvlLbl val="0"/>
      </c:catAx>
      <c:valAx>
        <c:axId val="111739264"/>
        <c:scaling>
          <c:orientation val="minMax"/>
          <c:min val="5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07477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cene3d>
      <a:camera prst="orthographicFront"/>
      <a:lightRig rig="threePt" dir="t"/>
    </a:scene3d>
    <a:sp3d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B6-4725-B3EA-0B28B54A45F1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B6-4725-B3EA-0B28B54A45F1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B6-4725-B3EA-0B28B54A45F1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24B6-4725-B3EA-0B28B54A4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97216"/>
        <c:axId val="111907968"/>
      </c:lineChart>
      <c:catAx>
        <c:axId val="11189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190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07968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189721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 Teljes munkaidőben foglalkoztatott egészségügyben dolgozók egy főre jutó havi bruttó keresete munkaköri csoportok szerint, </a:t>
            </a:r>
          </a:p>
          <a:p>
            <a:pPr>
              <a:defRPr/>
            </a:pPr>
            <a:r>
              <a:rPr lang="hu-HU" sz="1200"/>
              <a:t>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'5_1_2'!$B$3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'5_1_2'!$A$4:$A$18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'5_1_2'!$B$4:$B$18</c:f>
              <c:numCache>
                <c:formatCode>#,##0</c:formatCode>
                <c:ptCount val="15"/>
                <c:pt idx="0">
                  <c:v>261580</c:v>
                </c:pt>
                <c:pt idx="1">
                  <c:v>273110</c:v>
                </c:pt>
                <c:pt idx="2">
                  <c:v>286639</c:v>
                </c:pt>
                <c:pt idx="3">
                  <c:v>307187</c:v>
                </c:pt>
                <c:pt idx="4">
                  <c:v>321981</c:v>
                </c:pt>
                <c:pt idx="5">
                  <c:v>348647</c:v>
                </c:pt>
                <c:pt idx="6">
                  <c:v>339103</c:v>
                </c:pt>
                <c:pt idx="7">
                  <c:v>338126</c:v>
                </c:pt>
                <c:pt idx="8">
                  <c:v>348403</c:v>
                </c:pt>
                <c:pt idx="9">
                  <c:v>421570</c:v>
                </c:pt>
                <c:pt idx="10">
                  <c:v>463443</c:v>
                </c:pt>
                <c:pt idx="11">
                  <c:v>474762.56803933566</c:v>
                </c:pt>
                <c:pt idx="12">
                  <c:v>493597.97229551972</c:v>
                </c:pt>
                <c:pt idx="13">
                  <c:v>551619.72045736015</c:v>
                </c:pt>
                <c:pt idx="14">
                  <c:v>619200.8819159253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0C-47E5-8190-1EF343969971}"/>
            </c:ext>
          </c:extLst>
        </c:ser>
        <c:ser>
          <c:idx val="1"/>
          <c:order val="1"/>
          <c:tx>
            <c:strRef>
              <c:f>'5_1_2'!$C$3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'5_1_2'!$A$4:$A$18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'5_1_2'!$C$4:$C$18</c:f>
              <c:numCache>
                <c:formatCode>#,##0</c:formatCode>
                <c:ptCount val="15"/>
                <c:pt idx="0">
                  <c:v>132019</c:v>
                </c:pt>
                <c:pt idx="1">
                  <c:v>136371</c:v>
                </c:pt>
                <c:pt idx="2">
                  <c:v>147178</c:v>
                </c:pt>
                <c:pt idx="3">
                  <c:v>155458</c:v>
                </c:pt>
                <c:pt idx="4">
                  <c:v>162259</c:v>
                </c:pt>
                <c:pt idx="5">
                  <c:v>174541</c:v>
                </c:pt>
                <c:pt idx="6">
                  <c:v>169777</c:v>
                </c:pt>
                <c:pt idx="7">
                  <c:v>170925</c:v>
                </c:pt>
                <c:pt idx="8">
                  <c:v>167661</c:v>
                </c:pt>
                <c:pt idx="9">
                  <c:v>191359</c:v>
                </c:pt>
                <c:pt idx="10">
                  <c:v>207920</c:v>
                </c:pt>
                <c:pt idx="11">
                  <c:v>211704.28192441692</c:v>
                </c:pt>
                <c:pt idx="12">
                  <c:v>215105.76138082813</c:v>
                </c:pt>
                <c:pt idx="13">
                  <c:v>241907.38635737851</c:v>
                </c:pt>
                <c:pt idx="14">
                  <c:v>281522.26684337819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0C-47E5-8190-1EF343969971}"/>
            </c:ext>
          </c:extLst>
        </c:ser>
        <c:ser>
          <c:idx val="2"/>
          <c:order val="2"/>
          <c:tx>
            <c:strRef>
              <c:f>'5_1_2'!$D$3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'5_1_2'!$A$4:$A$18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'5_1_2'!$D$4:$D$18</c:f>
              <c:numCache>
                <c:formatCode>#,##0</c:formatCode>
                <c:ptCount val="15"/>
                <c:pt idx="0">
                  <c:v>112368</c:v>
                </c:pt>
                <c:pt idx="1">
                  <c:v>115748</c:v>
                </c:pt>
                <c:pt idx="2">
                  <c:v>128147</c:v>
                </c:pt>
                <c:pt idx="3">
                  <c:v>135509</c:v>
                </c:pt>
                <c:pt idx="4">
                  <c:v>142732</c:v>
                </c:pt>
                <c:pt idx="5">
                  <c:v>151762</c:v>
                </c:pt>
                <c:pt idx="6">
                  <c:v>148491</c:v>
                </c:pt>
                <c:pt idx="7">
                  <c:v>150611</c:v>
                </c:pt>
                <c:pt idx="8">
                  <c:v>151390</c:v>
                </c:pt>
                <c:pt idx="9">
                  <c:v>169979</c:v>
                </c:pt>
                <c:pt idx="10">
                  <c:v>178109</c:v>
                </c:pt>
                <c:pt idx="11">
                  <c:v>182215.57948341698</c:v>
                </c:pt>
                <c:pt idx="12">
                  <c:v>189443.91288407298</c:v>
                </c:pt>
                <c:pt idx="13">
                  <c:v>211025.13429140497</c:v>
                </c:pt>
                <c:pt idx="14">
                  <c:v>240482.36276164843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0C-47E5-8190-1EF343969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930368"/>
        <c:axId val="114041600"/>
      </c:lineChart>
      <c:catAx>
        <c:axId val="11193036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041600"/>
        <c:crosses val="autoZero"/>
        <c:auto val="1"/>
        <c:lblAlgn val="ctr"/>
        <c:lblOffset val="100"/>
        <c:noMultiLvlLbl val="0"/>
      </c:catAx>
      <c:valAx>
        <c:axId val="114041600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1930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9FD1-403E-AA80-66AEA6B14A81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9FD1-403E-AA80-66AEA6B14A81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FD1-403E-AA80-66AEA6B14A81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9FD1-403E-AA80-66AEA6B1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091136"/>
        <c:axId val="114093440"/>
      </c:lineChart>
      <c:catAx>
        <c:axId val="11409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09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9344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09113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 b="1" i="0" baseline="0">
                <a:effectLst/>
              </a:rPr>
              <a:t> Teljes munkaidőben foglalkoztatott egészségügyben dolgozók egy főre jutó havi nettó keresete munkaköri csoportok szerint, </a:t>
            </a:r>
          </a:p>
          <a:p>
            <a:pPr>
              <a:defRPr/>
            </a:pPr>
            <a:r>
              <a:rPr lang="hu-HU" sz="1200" b="1" i="0" baseline="0">
                <a:effectLst/>
              </a:rPr>
              <a:t>2003-2017</a:t>
            </a:r>
            <a:endParaRPr lang="hu-HU" sz="12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'5_1_3'!$B$3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'5_1_3'!$A$4:$A$18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'5_1_3'!$B$4:$B$18</c:f>
              <c:numCache>
                <c:formatCode>#,##0</c:formatCode>
                <c:ptCount val="15"/>
                <c:pt idx="0">
                  <c:v>150303</c:v>
                </c:pt>
                <c:pt idx="1">
                  <c:v>155853</c:v>
                </c:pt>
                <c:pt idx="2">
                  <c:v>168593</c:v>
                </c:pt>
                <c:pt idx="3">
                  <c:v>182589</c:v>
                </c:pt>
                <c:pt idx="4">
                  <c:v>187006</c:v>
                </c:pt>
                <c:pt idx="5">
                  <c:v>190559</c:v>
                </c:pt>
                <c:pt idx="6">
                  <c:v>188969</c:v>
                </c:pt>
                <c:pt idx="7">
                  <c:v>197344</c:v>
                </c:pt>
                <c:pt idx="8">
                  <c:v>218861</c:v>
                </c:pt>
                <c:pt idx="9">
                  <c:v>268601</c:v>
                </c:pt>
                <c:pt idx="10">
                  <c:v>305298</c:v>
                </c:pt>
                <c:pt idx="11">
                  <c:v>310769.69977439963</c:v>
                </c:pt>
                <c:pt idx="12">
                  <c:v>321450.00224262418</c:v>
                </c:pt>
                <c:pt idx="13">
                  <c:v>364465.7532831924</c:v>
                </c:pt>
                <c:pt idx="14">
                  <c:v>410403.89964871015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CD-44BD-A3A6-F91B6A16BE21}"/>
            </c:ext>
          </c:extLst>
        </c:ser>
        <c:ser>
          <c:idx val="1"/>
          <c:order val="1"/>
          <c:tx>
            <c:strRef>
              <c:f>'5_1_3'!$C$3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'5_1_3'!$A$4:$A$18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'5_1_3'!$C$4:$C$18</c:f>
              <c:numCache>
                <c:formatCode>#,##0</c:formatCode>
                <c:ptCount val="15"/>
                <c:pt idx="0">
                  <c:v>89414</c:v>
                </c:pt>
                <c:pt idx="1">
                  <c:v>90640</c:v>
                </c:pt>
                <c:pt idx="2">
                  <c:v>100441</c:v>
                </c:pt>
                <c:pt idx="3">
                  <c:v>106626</c:v>
                </c:pt>
                <c:pt idx="4">
                  <c:v>107464</c:v>
                </c:pt>
                <c:pt idx="5">
                  <c:v>111781</c:v>
                </c:pt>
                <c:pt idx="6">
                  <c:v>111849</c:v>
                </c:pt>
                <c:pt idx="7">
                  <c:v>116328</c:v>
                </c:pt>
                <c:pt idx="8">
                  <c:v>109497</c:v>
                </c:pt>
                <c:pt idx="9">
                  <c:v>124795</c:v>
                </c:pt>
                <c:pt idx="10">
                  <c:v>136345</c:v>
                </c:pt>
                <c:pt idx="11">
                  <c:v>137863.62757798043</c:v>
                </c:pt>
                <c:pt idx="12">
                  <c:v>139854.18965718331</c:v>
                </c:pt>
                <c:pt idx="13">
                  <c:v>159897.23802307723</c:v>
                </c:pt>
                <c:pt idx="14">
                  <c:v>185977.01932396059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CD-44BD-A3A6-F91B6A16BE21}"/>
            </c:ext>
          </c:extLst>
        </c:ser>
        <c:ser>
          <c:idx val="2"/>
          <c:order val="2"/>
          <c:tx>
            <c:strRef>
              <c:f>'5_1_3'!$D$3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'5_1_3'!$A$4:$A$18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'5_1_3'!$D$4:$D$18</c:f>
              <c:numCache>
                <c:formatCode>#,##0</c:formatCode>
                <c:ptCount val="15"/>
                <c:pt idx="0">
                  <c:v>79148</c:v>
                </c:pt>
                <c:pt idx="1">
                  <c:v>79995</c:v>
                </c:pt>
                <c:pt idx="2">
                  <c:v>90427</c:v>
                </c:pt>
                <c:pt idx="3">
                  <c:v>95818</c:v>
                </c:pt>
                <c:pt idx="4">
                  <c:v>97358</c:v>
                </c:pt>
                <c:pt idx="5">
                  <c:v>100758</c:v>
                </c:pt>
                <c:pt idx="6">
                  <c:v>100377</c:v>
                </c:pt>
                <c:pt idx="7">
                  <c:v>102024</c:v>
                </c:pt>
                <c:pt idx="8">
                  <c:v>100004</c:v>
                </c:pt>
                <c:pt idx="9">
                  <c:v>110803</c:v>
                </c:pt>
                <c:pt idx="10">
                  <c:v>116856</c:v>
                </c:pt>
                <c:pt idx="11">
                  <c:v>118872.37876673852</c:v>
                </c:pt>
                <c:pt idx="12">
                  <c:v>123565.29687293306</c:v>
                </c:pt>
                <c:pt idx="13">
                  <c:v>139713.37318913356</c:v>
                </c:pt>
                <c:pt idx="14">
                  <c:v>159472.08215786258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CD-44BD-A3A6-F91B6A16B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112000"/>
        <c:axId val="114113536"/>
      </c:lineChart>
      <c:catAx>
        <c:axId val="1141120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113536"/>
        <c:crosses val="autoZero"/>
        <c:auto val="1"/>
        <c:lblAlgn val="ctr"/>
        <c:lblOffset val="100"/>
        <c:noMultiLvlLbl val="0"/>
      </c:catAx>
      <c:valAx>
        <c:axId val="114113536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4112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bruttó keresetek </a:t>
            </a:r>
          </a:p>
          <a:p>
            <a:pPr>
              <a:defRPr/>
            </a:pPr>
            <a:r>
              <a:rPr lang="hu-HU" sz="1200"/>
              <a:t>nemzetgazdasági összehasonlításában, 2003-2017 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'5_2_1'!$B$4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'5_2_1'!$A$5:$A$19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'5_2_1'!$B$5:$B$19</c:f>
              <c:numCache>
                <c:formatCode>#,##0</c:formatCode>
                <c:ptCount val="15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234995.76621592999</c:v>
                </c:pt>
                <c:pt idx="12">
                  <c:v>240965.8969278906</c:v>
                </c:pt>
                <c:pt idx="13">
                  <c:v>268865.3722842554</c:v>
                </c:pt>
                <c:pt idx="14">
                  <c:v>309400.32158467401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12-46A5-BE25-C25EFFBB5EAD}"/>
            </c:ext>
          </c:extLst>
        </c:ser>
        <c:ser>
          <c:idx val="1"/>
          <c:order val="1"/>
          <c:tx>
            <c:strRef>
              <c:f>'5_2_1'!$C$4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'5_2_1'!$A$5:$A$19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'5_2_1'!$C$5:$C$19</c:f>
              <c:numCache>
                <c:formatCode>#,##0</c:formatCode>
                <c:ptCount val="15"/>
                <c:pt idx="0">
                  <c:v>137193</c:v>
                </c:pt>
                <c:pt idx="1">
                  <c:v>145520</c:v>
                </c:pt>
                <c:pt idx="2">
                  <c:v>158343</c:v>
                </c:pt>
                <c:pt idx="3">
                  <c:v>171351</c:v>
                </c:pt>
                <c:pt idx="4">
                  <c:v>185004</c:v>
                </c:pt>
                <c:pt idx="5">
                  <c:v>198964</c:v>
                </c:pt>
                <c:pt idx="6">
                  <c:v>199775</c:v>
                </c:pt>
                <c:pt idx="7">
                  <c:v>202576</c:v>
                </c:pt>
                <c:pt idx="8">
                  <c:v>213054</c:v>
                </c:pt>
                <c:pt idx="9">
                  <c:v>222990</c:v>
                </c:pt>
                <c:pt idx="10">
                  <c:v>230664</c:v>
                </c:pt>
                <c:pt idx="11">
                  <c:v>237736</c:v>
                </c:pt>
                <c:pt idx="12">
                  <c:v>247746</c:v>
                </c:pt>
                <c:pt idx="13">
                  <c:v>263171</c:v>
                </c:pt>
                <c:pt idx="14">
                  <c:v>297017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12-46A5-BE25-C25EFFBB5EAD}"/>
            </c:ext>
          </c:extLst>
        </c:ser>
        <c:ser>
          <c:idx val="2"/>
          <c:order val="2"/>
          <c:tx>
            <c:strRef>
              <c:f>'5_2_1'!$D$4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'5_2_1'!$A$5:$A$19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'5_2_1'!$D$5:$D$19</c:f>
              <c:numCache>
                <c:formatCode>#,##0</c:formatCode>
                <c:ptCount val="15"/>
                <c:pt idx="0">
                  <c:v>160843</c:v>
                </c:pt>
                <c:pt idx="1">
                  <c:v>161548</c:v>
                </c:pt>
                <c:pt idx="2">
                  <c:v>182185</c:v>
                </c:pt>
                <c:pt idx="3">
                  <c:v>193949</c:v>
                </c:pt>
                <c:pt idx="4">
                  <c:v>206307</c:v>
                </c:pt>
                <c:pt idx="5">
                  <c:v>219044</c:v>
                </c:pt>
                <c:pt idx="6">
                  <c:v>201632</c:v>
                </c:pt>
                <c:pt idx="7">
                  <c:v>196186</c:v>
                </c:pt>
                <c:pt idx="8">
                  <c:v>203516</c:v>
                </c:pt>
                <c:pt idx="9">
                  <c:v>200024</c:v>
                </c:pt>
                <c:pt idx="10">
                  <c:v>207191</c:v>
                </c:pt>
                <c:pt idx="11">
                  <c:v>209707</c:v>
                </c:pt>
                <c:pt idx="12">
                  <c:v>220210</c:v>
                </c:pt>
                <c:pt idx="13">
                  <c:v>237494</c:v>
                </c:pt>
                <c:pt idx="14">
                  <c:v>275263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2-46A5-BE25-C25EFFBB5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964160"/>
        <c:axId val="114148096"/>
      </c:lineChart>
      <c:catAx>
        <c:axId val="9596416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148096"/>
        <c:crosses val="autoZero"/>
        <c:auto val="1"/>
        <c:lblAlgn val="ctr"/>
        <c:lblOffset val="100"/>
        <c:noMultiLvlLbl val="0"/>
      </c:catAx>
      <c:valAx>
        <c:axId val="114148096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95964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nettó keresetek </a:t>
            </a:r>
          </a:p>
          <a:p>
            <a:pPr>
              <a:defRPr/>
            </a:pPr>
            <a:r>
              <a:rPr lang="hu-HU" sz="1200"/>
              <a:t>nemzetgazdasági összehasonlításában, 2003-2017 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'5_2_2'!$B$4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'5_2_2'!$A$5:$A$19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'5_2_2'!$B$5:$B$19</c:f>
              <c:numCache>
                <c:formatCode>#,##0</c:formatCode>
                <c:ptCount val="15"/>
                <c:pt idx="0">
                  <c:v>93603</c:v>
                </c:pt>
                <c:pt idx="1">
                  <c:v>95844</c:v>
                </c:pt>
                <c:pt idx="2">
                  <c:v>106143</c:v>
                </c:pt>
                <c:pt idx="3">
                  <c:v>113225</c:v>
                </c:pt>
                <c:pt idx="4">
                  <c:v>114477</c:v>
                </c:pt>
                <c:pt idx="5">
                  <c:v>118482</c:v>
                </c:pt>
                <c:pt idx="6">
                  <c:v>117949</c:v>
                </c:pt>
                <c:pt idx="7">
                  <c:v>121530</c:v>
                </c:pt>
                <c:pt idx="8">
                  <c:v>120513</c:v>
                </c:pt>
                <c:pt idx="9">
                  <c:v>139051</c:v>
                </c:pt>
                <c:pt idx="10">
                  <c:v>151120</c:v>
                </c:pt>
                <c:pt idx="11">
                  <c:v>153296.53368574899</c:v>
                </c:pt>
                <c:pt idx="12">
                  <c:v>156857.84154751757</c:v>
                </c:pt>
                <c:pt idx="13">
                  <c:v>177773.52992523526</c:v>
                </c:pt>
                <c:pt idx="14">
                  <c:v>204758.73159009626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85-47F6-8085-5B2D998DCF85}"/>
            </c:ext>
          </c:extLst>
        </c:ser>
        <c:ser>
          <c:idx val="1"/>
          <c:order val="1"/>
          <c:tx>
            <c:strRef>
              <c:f>'5_2_2'!$C$4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'5_2_2'!$A$5:$A$19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'5_2_2'!$C$5:$C$19</c:f>
              <c:numCache>
                <c:formatCode>#,##0</c:formatCode>
                <c:ptCount val="15"/>
                <c:pt idx="0">
                  <c:v>88753</c:v>
                </c:pt>
                <c:pt idx="1">
                  <c:v>93715</c:v>
                </c:pt>
                <c:pt idx="2">
                  <c:v>103149</c:v>
                </c:pt>
                <c:pt idx="3">
                  <c:v>110951</c:v>
                </c:pt>
                <c:pt idx="4">
                  <c:v>114282</c:v>
                </c:pt>
                <c:pt idx="5">
                  <c:v>122267</c:v>
                </c:pt>
                <c:pt idx="6">
                  <c:v>124086</c:v>
                </c:pt>
                <c:pt idx="7">
                  <c:v>132628</c:v>
                </c:pt>
                <c:pt idx="8">
                  <c:v>141127</c:v>
                </c:pt>
                <c:pt idx="9">
                  <c:v>144040</c:v>
                </c:pt>
                <c:pt idx="10">
                  <c:v>151118</c:v>
                </c:pt>
                <c:pt idx="11">
                  <c:v>155690</c:v>
                </c:pt>
                <c:pt idx="12">
                  <c:v>162391</c:v>
                </c:pt>
                <c:pt idx="13">
                  <c:v>175009</c:v>
                </c:pt>
                <c:pt idx="14">
                  <c:v>197516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85-47F6-8085-5B2D998DCF85}"/>
            </c:ext>
          </c:extLst>
        </c:ser>
        <c:ser>
          <c:idx val="2"/>
          <c:order val="2"/>
          <c:tx>
            <c:strRef>
              <c:f>'5_2_2'!$D$4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'5_2_2'!$A$5:$A$19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'5_2_2'!$D$5:$D$19</c:f>
              <c:numCache>
                <c:formatCode>#,##0</c:formatCode>
                <c:ptCount val="15"/>
                <c:pt idx="0">
                  <c:v>99659</c:v>
                </c:pt>
                <c:pt idx="1">
                  <c:v>100793</c:v>
                </c:pt>
                <c:pt idx="2">
                  <c:v>114591</c:v>
                </c:pt>
                <c:pt idx="3">
                  <c:v>121434</c:v>
                </c:pt>
                <c:pt idx="4">
                  <c:v>123513</c:v>
                </c:pt>
                <c:pt idx="5">
                  <c:v>130842</c:v>
                </c:pt>
                <c:pt idx="6">
                  <c:v>124998</c:v>
                </c:pt>
                <c:pt idx="7">
                  <c:v>131729</c:v>
                </c:pt>
                <c:pt idx="8">
                  <c:v>134323</c:v>
                </c:pt>
                <c:pt idx="9">
                  <c:v>129705</c:v>
                </c:pt>
                <c:pt idx="10">
                  <c:v>135710</c:v>
                </c:pt>
                <c:pt idx="11">
                  <c:v>137357</c:v>
                </c:pt>
                <c:pt idx="12">
                  <c:v>144238</c:v>
                </c:pt>
                <c:pt idx="13">
                  <c:v>157934</c:v>
                </c:pt>
                <c:pt idx="14">
                  <c:v>183050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85-47F6-8085-5B2D998DC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174208"/>
        <c:axId val="114176000"/>
      </c:lineChart>
      <c:catAx>
        <c:axId val="1141742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176000"/>
        <c:crosses val="autoZero"/>
        <c:auto val="1"/>
        <c:lblAlgn val="ctr"/>
        <c:lblOffset val="100"/>
        <c:noMultiLvlLbl val="0"/>
      </c:catAx>
      <c:valAx>
        <c:axId val="114176000"/>
        <c:scaling>
          <c:orientation val="minMax"/>
          <c:min val="8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4174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Kórházak és szakrendelő intézetek bértömege, </a:t>
            </a:r>
          </a:p>
          <a:p>
            <a:pPr>
              <a:defRPr/>
            </a:pPr>
            <a:r>
              <a:rPr lang="hu-HU" sz="1200"/>
              <a:t>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'5_3_1'!$B$3</c:f>
              <c:strCache>
                <c:ptCount val="1"/>
                <c:pt idx="0">
                  <c:v>Jövedelem
(Ft/fő/hó)</c:v>
                </c:pt>
              </c:strCache>
            </c:strRef>
          </c:tx>
          <c:marker>
            <c:symbol val="none"/>
          </c:marker>
          <c:cat>
            <c:numRef>
              <c:f>'5_3_1'!$A$4:$A$18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'5_3_1'!$B$4:$B$18</c:f>
              <c:numCache>
                <c:formatCode>#,##0</c:formatCode>
                <c:ptCount val="15"/>
                <c:pt idx="0">
                  <c:v>144008</c:v>
                </c:pt>
                <c:pt idx="1">
                  <c:v>146376</c:v>
                </c:pt>
                <c:pt idx="2">
                  <c:v>157675</c:v>
                </c:pt>
                <c:pt idx="3">
                  <c:v>166813</c:v>
                </c:pt>
                <c:pt idx="4">
                  <c:v>174891</c:v>
                </c:pt>
                <c:pt idx="5">
                  <c:v>189003</c:v>
                </c:pt>
                <c:pt idx="6">
                  <c:v>183427</c:v>
                </c:pt>
                <c:pt idx="7">
                  <c:v>184293</c:v>
                </c:pt>
                <c:pt idx="8">
                  <c:v>184664</c:v>
                </c:pt>
                <c:pt idx="9">
                  <c:v>213271</c:v>
                </c:pt>
                <c:pt idx="10">
                  <c:v>232231</c:v>
                </c:pt>
                <c:pt idx="11">
                  <c:v>238510.84810810932</c:v>
                </c:pt>
                <c:pt idx="12">
                  <c:v>245041.54571967683</c:v>
                </c:pt>
                <c:pt idx="13">
                  <c:v>271506.19855747587</c:v>
                </c:pt>
                <c:pt idx="14">
                  <c:v>309801.67732006998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B-412F-BB74-11EB0F782DC6}"/>
            </c:ext>
          </c:extLst>
        </c:ser>
        <c:ser>
          <c:idx val="1"/>
          <c:order val="1"/>
          <c:tx>
            <c:strRef>
              <c:f>'5_3_1'!$C$3</c:f>
              <c:strCache>
                <c:ptCount val="1"/>
                <c:pt idx="0">
                  <c:v>Létszám 
(fő)</c:v>
                </c:pt>
              </c:strCache>
            </c:strRef>
          </c:tx>
          <c:marker>
            <c:symbol val="none"/>
          </c:marker>
          <c:cat>
            <c:numRef>
              <c:f>'5_3_1'!$A$4:$A$18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'5_3_1'!$C$4:$C$18</c:f>
              <c:numCache>
                <c:formatCode>#,##0</c:formatCode>
                <c:ptCount val="15"/>
                <c:pt idx="0">
                  <c:v>129048</c:v>
                </c:pt>
                <c:pt idx="1">
                  <c:v>132841</c:v>
                </c:pt>
                <c:pt idx="2">
                  <c:v>130355</c:v>
                </c:pt>
                <c:pt idx="3">
                  <c:v>125805</c:v>
                </c:pt>
                <c:pt idx="4">
                  <c:v>119537</c:v>
                </c:pt>
                <c:pt idx="5">
                  <c:v>110434</c:v>
                </c:pt>
                <c:pt idx="6">
                  <c:v>108517</c:v>
                </c:pt>
                <c:pt idx="7">
                  <c:v>107218</c:v>
                </c:pt>
                <c:pt idx="8">
                  <c:v>106645</c:v>
                </c:pt>
                <c:pt idx="9">
                  <c:v>108671</c:v>
                </c:pt>
                <c:pt idx="10">
                  <c:v>107670</c:v>
                </c:pt>
                <c:pt idx="11">
                  <c:v>107962.87047040956</c:v>
                </c:pt>
                <c:pt idx="12">
                  <c:v>107569.9895498035</c:v>
                </c:pt>
                <c:pt idx="13">
                  <c:v>107468.5439495524</c:v>
                </c:pt>
                <c:pt idx="14">
                  <c:v>108916.816262819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6B-412F-BB74-11EB0F782DC6}"/>
            </c:ext>
          </c:extLst>
        </c:ser>
        <c:ser>
          <c:idx val="2"/>
          <c:order val="2"/>
          <c:tx>
            <c:strRef>
              <c:f>'5_3_1'!$G$3</c:f>
              <c:strCache>
                <c:ptCount val="1"/>
                <c:pt idx="0">
                  <c:v>Éves
bértömeg
munkáltatói 
járulékokkal
(millió Ft/év)</c:v>
                </c:pt>
              </c:strCache>
            </c:strRef>
          </c:tx>
          <c:marker>
            <c:symbol val="none"/>
          </c:marker>
          <c:cat>
            <c:numRef>
              <c:f>'5_3_1'!$A$4:$A$18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'5_3_1'!$G$4:$G$18</c:f>
              <c:numCache>
                <c:formatCode>#\ ##0.0</c:formatCode>
                <c:ptCount val="15"/>
                <c:pt idx="0">
                  <c:v>292873.56</c:v>
                </c:pt>
                <c:pt idx="1">
                  <c:v>306046.60800000001</c:v>
                </c:pt>
                <c:pt idx="2">
                  <c:v>323195.31599999999</c:v>
                </c:pt>
                <c:pt idx="3">
                  <c:v>329970.61200000002</c:v>
                </c:pt>
                <c:pt idx="4">
                  <c:v>328283.58</c:v>
                </c:pt>
                <c:pt idx="5">
                  <c:v>327596.41200000001</c:v>
                </c:pt>
                <c:pt idx="6">
                  <c:v>309922.92</c:v>
                </c:pt>
                <c:pt idx="7">
                  <c:v>298610.34000000003</c:v>
                </c:pt>
                <c:pt idx="8">
                  <c:v>297494.46000000002</c:v>
                </c:pt>
                <c:pt idx="9">
                  <c:v>350717.82</c:v>
                </c:pt>
                <c:pt idx="10">
                  <c:v>377990.08799999999</c:v>
                </c:pt>
                <c:pt idx="11">
                  <c:v>388999.65794941003</c:v>
                </c:pt>
                <c:pt idx="12">
                  <c:v>398197.78253137</c:v>
                </c:pt>
                <c:pt idx="13">
                  <c:v>441924.16374474001</c:v>
                </c:pt>
                <c:pt idx="14">
                  <c:v>491770.84917891969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6B-412F-BB74-11EB0F782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202496"/>
        <c:axId val="114204032"/>
      </c:lineChart>
      <c:catAx>
        <c:axId val="1142024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204032"/>
        <c:crosses val="autoZero"/>
        <c:auto val="1"/>
        <c:lblAlgn val="ctr"/>
        <c:lblOffset val="100"/>
        <c:noMultiLvlLbl val="0"/>
      </c:catAx>
      <c:valAx>
        <c:axId val="114204032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4202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C7A3-4A90-B4AC-B9E1F824EB05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C7A3-4A90-B4AC-B9E1F824EB05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C7A3-4A90-B4AC-B9E1F824EB05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C7A3-4A90-B4AC-B9E1F824E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39360"/>
        <c:axId val="114246016"/>
      </c:lineChart>
      <c:catAx>
        <c:axId val="11423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24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46016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239360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 kórházakban és a szakrendelő intézetekben foglalkoztatottak éves átlagos statisztikai létszáma (Fő), 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'5_4_7'!$B$3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'5_4_7'!$A$4:$A$18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'5_4_7'!$B$4:$B$18</c:f>
              <c:numCache>
                <c:formatCode>#,##0</c:formatCode>
                <c:ptCount val="15"/>
                <c:pt idx="0">
                  <c:v>19503</c:v>
                </c:pt>
                <c:pt idx="1">
                  <c:v>21675</c:v>
                </c:pt>
                <c:pt idx="2">
                  <c:v>21178</c:v>
                </c:pt>
                <c:pt idx="3">
                  <c:v>19850</c:v>
                </c:pt>
                <c:pt idx="4">
                  <c:v>19398</c:v>
                </c:pt>
                <c:pt idx="5">
                  <c:v>18050</c:v>
                </c:pt>
                <c:pt idx="6">
                  <c:v>17360</c:v>
                </c:pt>
                <c:pt idx="7">
                  <c:v>16451</c:v>
                </c:pt>
                <c:pt idx="8">
                  <c:v>16327</c:v>
                </c:pt>
                <c:pt idx="9">
                  <c:v>16910</c:v>
                </c:pt>
                <c:pt idx="10">
                  <c:v>15898</c:v>
                </c:pt>
                <c:pt idx="11">
                  <c:v>15829.640098978101</c:v>
                </c:pt>
                <c:pt idx="12">
                  <c:v>15683.071223925015</c:v>
                </c:pt>
                <c:pt idx="13">
                  <c:v>15810.179713707883</c:v>
                </c:pt>
                <c:pt idx="14">
                  <c:v>16350.199059828899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CF-46CA-84AC-7A771F89D99F}"/>
            </c:ext>
          </c:extLst>
        </c:ser>
        <c:ser>
          <c:idx val="1"/>
          <c:order val="1"/>
          <c:tx>
            <c:strRef>
              <c:f>'5_4_7'!$C$3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'5_4_7'!$A$4:$A$18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'5_4_7'!$C$4:$C$18</c:f>
              <c:numCache>
                <c:formatCode>#,##0</c:formatCode>
                <c:ptCount val="15"/>
                <c:pt idx="0">
                  <c:v>58133</c:v>
                </c:pt>
                <c:pt idx="1">
                  <c:v>59506</c:v>
                </c:pt>
                <c:pt idx="2">
                  <c:v>58830</c:v>
                </c:pt>
                <c:pt idx="3">
                  <c:v>58680</c:v>
                </c:pt>
                <c:pt idx="4">
                  <c:v>55979</c:v>
                </c:pt>
                <c:pt idx="5">
                  <c:v>52702</c:v>
                </c:pt>
                <c:pt idx="6">
                  <c:v>51961</c:v>
                </c:pt>
                <c:pt idx="7">
                  <c:v>52282</c:v>
                </c:pt>
                <c:pt idx="8">
                  <c:v>54777</c:v>
                </c:pt>
                <c:pt idx="9">
                  <c:v>57098</c:v>
                </c:pt>
                <c:pt idx="10">
                  <c:v>58271</c:v>
                </c:pt>
                <c:pt idx="11">
                  <c:v>59019.585775861982</c:v>
                </c:pt>
                <c:pt idx="12">
                  <c:v>58716.020373561092</c:v>
                </c:pt>
                <c:pt idx="13">
                  <c:v>58651.339436994771</c:v>
                </c:pt>
                <c:pt idx="14">
                  <c:v>58796.402158118202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CF-46CA-84AC-7A771F89D99F}"/>
            </c:ext>
          </c:extLst>
        </c:ser>
        <c:ser>
          <c:idx val="2"/>
          <c:order val="2"/>
          <c:tx>
            <c:strRef>
              <c:f>'5_4_7'!$D$3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'5_4_7'!$A$4:$A$18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'5_4_7'!$D$4:$D$18</c:f>
              <c:numCache>
                <c:formatCode>#,##0</c:formatCode>
                <c:ptCount val="15"/>
                <c:pt idx="0">
                  <c:v>51412</c:v>
                </c:pt>
                <c:pt idx="1">
                  <c:v>51660</c:v>
                </c:pt>
                <c:pt idx="2">
                  <c:v>50346</c:v>
                </c:pt>
                <c:pt idx="3">
                  <c:v>47274</c:v>
                </c:pt>
                <c:pt idx="4">
                  <c:v>44160</c:v>
                </c:pt>
                <c:pt idx="5">
                  <c:v>39681</c:v>
                </c:pt>
                <c:pt idx="6">
                  <c:v>39196</c:v>
                </c:pt>
                <c:pt idx="7">
                  <c:v>38484</c:v>
                </c:pt>
                <c:pt idx="8">
                  <c:v>35541</c:v>
                </c:pt>
                <c:pt idx="9">
                  <c:v>34663</c:v>
                </c:pt>
                <c:pt idx="10">
                  <c:v>33502</c:v>
                </c:pt>
                <c:pt idx="11">
                  <c:v>33113.644595572194</c:v>
                </c:pt>
                <c:pt idx="12">
                  <c:v>33170.897952318992</c:v>
                </c:pt>
                <c:pt idx="13">
                  <c:v>33007.024798849721</c:v>
                </c:pt>
                <c:pt idx="14">
                  <c:v>33770.215044871497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CF-46CA-84AC-7A771F89D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284800"/>
        <c:axId val="114290688"/>
      </c:lineChart>
      <c:catAx>
        <c:axId val="11428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290688"/>
        <c:crosses val="autoZero"/>
        <c:auto val="1"/>
        <c:lblAlgn val="ctr"/>
        <c:lblOffset val="100"/>
        <c:noMultiLvlLbl val="0"/>
      </c:catAx>
      <c:valAx>
        <c:axId val="11429068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14284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CE0-43D0-8788-E38F5501E1A2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FCE0-43D0-8788-E38F5501E1A2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CE0-43D0-8788-E38F5501E1A2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FCE0-43D0-8788-E38F5501E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25376"/>
        <c:axId val="114332032"/>
      </c:lineChart>
      <c:catAx>
        <c:axId val="11432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33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332032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32537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Országos Mentőszolgálatnál foglalkoztatottak éves átlagos statisztikai létszáma (Fő), 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marker>
            <c:symbol val="none"/>
          </c:marker>
          <c:cat>
            <c:numRef>
              <c:f>'5_4_9'!$A$5:$A$17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f>'5_4_9'!$E$5:$E$17</c:f>
              <c:numCache>
                <c:formatCode>#,##0</c:formatCode>
                <c:ptCount val="13"/>
                <c:pt idx="0">
                  <c:v>7321</c:v>
                </c:pt>
                <c:pt idx="1">
                  <c:v>7224</c:v>
                </c:pt>
                <c:pt idx="2">
                  <c:v>7184</c:v>
                </c:pt>
                <c:pt idx="3">
                  <c:v>6996</c:v>
                </c:pt>
                <c:pt idx="4">
                  <c:v>7096</c:v>
                </c:pt>
                <c:pt idx="5">
                  <c:v>7201</c:v>
                </c:pt>
                <c:pt idx="6">
                  <c:v>7314</c:v>
                </c:pt>
                <c:pt idx="7">
                  <c:v>7506</c:v>
                </c:pt>
                <c:pt idx="8">
                  <c:v>7537</c:v>
                </c:pt>
                <c:pt idx="9">
                  <c:v>7522.725000000004</c:v>
                </c:pt>
                <c:pt idx="10">
                  <c:v>7589.8741666666838</c:v>
                </c:pt>
                <c:pt idx="11">
                  <c:v>7647.290833333348</c:v>
                </c:pt>
                <c:pt idx="12">
                  <c:v>7763.55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C7-4C68-9099-0D31DB96C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361088"/>
        <c:axId val="114362624"/>
      </c:lineChart>
      <c:catAx>
        <c:axId val="11436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362624"/>
        <c:crosses val="autoZero"/>
        <c:auto val="1"/>
        <c:lblAlgn val="ctr"/>
        <c:lblOffset val="100"/>
        <c:noMultiLvlLbl val="0"/>
      </c:catAx>
      <c:valAx>
        <c:axId val="11436262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14361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209550</xdr:colOff>
      <xdr:row>0</xdr:row>
      <xdr:rowOff>0</xdr:rowOff>
    </xdr:from>
    <xdr:to>
      <xdr:col>26</xdr:col>
      <xdr:colOff>28575</xdr:colOff>
      <xdr:row>0</xdr:row>
      <xdr:rowOff>0</xdr:rowOff>
    </xdr:to>
    <xdr:graphicFrame macro="">
      <xdr:nvGraphicFramePr>
        <xdr:cNvPr id="1031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180975</xdr:colOff>
      <xdr:row>2</xdr:row>
      <xdr:rowOff>47625</xdr:rowOff>
    </xdr:from>
    <xdr:to>
      <xdr:col>22</xdr:col>
      <xdr:colOff>437475</xdr:colOff>
      <xdr:row>16</xdr:row>
      <xdr:rowOff>18600</xdr:rowOff>
    </xdr:to>
    <xdr:graphicFrame macro="">
      <xdr:nvGraphicFramePr>
        <xdr:cNvPr id="10318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2364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161924</xdr:colOff>
      <xdr:row>1</xdr:row>
      <xdr:rowOff>371475</xdr:rowOff>
    </xdr:from>
    <xdr:to>
      <xdr:col>16</xdr:col>
      <xdr:colOff>446999</xdr:colOff>
      <xdr:row>19</xdr:row>
      <xdr:rowOff>285300</xdr:rowOff>
    </xdr:to>
    <xdr:graphicFrame macro="">
      <xdr:nvGraphicFramePr>
        <xdr:cNvPr id="12365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441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</xdr:row>
      <xdr:rowOff>152399</xdr:rowOff>
    </xdr:from>
    <xdr:to>
      <xdr:col>16</xdr:col>
      <xdr:colOff>466050</xdr:colOff>
      <xdr:row>19</xdr:row>
      <xdr:rowOff>66224</xdr:rowOff>
    </xdr:to>
    <xdr:graphicFrame macro="">
      <xdr:nvGraphicFramePr>
        <xdr:cNvPr id="14413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21</xdr:row>
      <xdr:rowOff>75749</xdr:rowOff>
    </xdr:to>
    <xdr:graphicFrame macro="">
      <xdr:nvGraphicFramePr>
        <xdr:cNvPr id="4136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20</xdr:row>
      <xdr:rowOff>75749</xdr:rowOff>
    </xdr:to>
    <xdr:graphicFrame macro="">
      <xdr:nvGraphicFramePr>
        <xdr:cNvPr id="361485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552449</xdr:rowOff>
    </xdr:from>
    <xdr:to>
      <xdr:col>15</xdr:col>
      <xdr:colOff>256500</xdr:colOff>
      <xdr:row>19</xdr:row>
      <xdr:rowOff>380549</xdr:rowOff>
    </xdr:to>
    <xdr:graphicFrame macro="">
      <xdr:nvGraphicFramePr>
        <xdr:cNvPr id="6179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645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200026</xdr:colOff>
      <xdr:row>1</xdr:row>
      <xdr:rowOff>257175</xdr:rowOff>
    </xdr:from>
    <xdr:to>
      <xdr:col>16</xdr:col>
      <xdr:colOff>485101</xdr:colOff>
      <xdr:row>19</xdr:row>
      <xdr:rowOff>418650</xdr:rowOff>
    </xdr:to>
    <xdr:graphicFrame macro="">
      <xdr:nvGraphicFramePr>
        <xdr:cNvPr id="16458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7481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142874</xdr:colOff>
      <xdr:row>2</xdr:row>
      <xdr:rowOff>38100</xdr:rowOff>
    </xdr:from>
    <xdr:to>
      <xdr:col>16</xdr:col>
      <xdr:colOff>427949</xdr:colOff>
      <xdr:row>20</xdr:row>
      <xdr:rowOff>9075</xdr:rowOff>
    </xdr:to>
    <xdr:graphicFrame macro="">
      <xdr:nvGraphicFramePr>
        <xdr:cNvPr id="1748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áblázat1" displayName="Táblázat1" ref="A3:M18" totalsRowShown="0" headerRowBorderDxfId="146" tableBorderDxfId="145" totalsRowBorderDxfId="144">
  <autoFilter ref="A3:M18"/>
  <tableColumns count="13">
    <tableColumn id="1" name="ÉV" dataDxfId="143" totalsRowDxfId="142"/>
    <tableColumn id="2" name="Alapilletmény " dataDxfId="141" totalsRowDxfId="140" dataCellStyle="2. jelölőszín"/>
    <tableColumn id="3" name="Illetménypótlék" dataDxfId="139" totalsRowDxfId="138"/>
    <tableColumn id="4" name="Illetmény-_x000a_kiegészítés" dataDxfId="137" totalsRowDxfId="136"/>
    <tableColumn id="5" name="Egyéb túlmunka" dataDxfId="135" totalsRowDxfId="134"/>
    <tableColumn id="6" name="Tizenharmadik _x000a_havi illetmény" dataDxfId="133" totalsRowDxfId="132"/>
    <tableColumn id="7" name="Jutalom" dataDxfId="131" totalsRowDxfId="130"/>
    <tableColumn id="8" name="Ügyeleti, _x000a_készenléti díj" dataDxfId="129" totalsRowDxfId="128"/>
    <tableColumn id="9" name="Túlmunka díj" dataDxfId="127" totalsRowDxfId="126"/>
    <tableColumn id="10" name="Nyugdíj helyettesítő_x000a_jövedelem pótlék" dataDxfId="125" totalsRowDxfId="124"/>
    <tableColumn id="11" name="Kereset" dataDxfId="123" totalsRowDxfId="122" dataCellStyle="2. jelölőszín"/>
    <tableColumn id="12" name="Béren kívüli _x000a_juttatások" dataDxfId="121" totalsRowDxfId="120"/>
    <tableColumn id="13" name="Jövedelem" dataDxfId="119" totalsRowDxfId="118" dataCellStyle="2. jelölőszí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áblázat2" displayName="Táblázat2" ref="A21:M35" totalsRowShown="0" dataDxfId="116" headerRowBorderDxfId="117" tableBorderDxfId="115" totalsRowBorderDxfId="114">
  <tableColumns count="13">
    <tableColumn id="1" name="ÉV" dataDxfId="113"/>
    <tableColumn id="2" name="Alapilletmény " dataDxfId="112" dataCellStyle="2. jelölőszín">
      <calculatedColumnFormula>(B5-B4)/B4</calculatedColumnFormula>
    </tableColumn>
    <tableColumn id="3" name="Illetménypótlék" dataDxfId="111">
      <calculatedColumnFormula>(C5-C4)/C4</calculatedColumnFormula>
    </tableColumn>
    <tableColumn id="4" name="Illetmény-_x000a_kiegészítés" dataDxfId="110">
      <calculatedColumnFormula>(D5-D4)/D4</calculatedColumnFormula>
    </tableColumn>
    <tableColumn id="5" name="Egyéb túlmunka" dataDxfId="109">
      <calculatedColumnFormula>(E5-E4)/E4</calculatedColumnFormula>
    </tableColumn>
    <tableColumn id="6" name="Tizenharmadik _x000a_havi illetmény" dataDxfId="108"/>
    <tableColumn id="7" name="Jutalom" dataDxfId="107">
      <calculatedColumnFormula>(G5-G4)/G4</calculatedColumnFormula>
    </tableColumn>
    <tableColumn id="8" name="Ügyeleti, _x000a_készenléti díj" dataDxfId="106">
      <calculatedColumnFormula>(H5-H4)/H4</calculatedColumnFormula>
    </tableColumn>
    <tableColumn id="9" name="Túlmunka díj" dataDxfId="105">
      <calculatedColumnFormula>(I5-I4)/I4</calculatedColumnFormula>
    </tableColumn>
    <tableColumn id="10" name="Nyugdíj helyettesítő_x000a_jövedelem pótlék" dataDxfId="104"/>
    <tableColumn id="11" name="Kereset" dataDxfId="103" dataCellStyle="2. jelölőszín">
      <calculatedColumnFormula>(K5-K4)/K4</calculatedColumnFormula>
    </tableColumn>
    <tableColumn id="12" name="Béren kívüli _x000a_juttatások" dataDxfId="102">
      <calculatedColumnFormula>L5/L4</calculatedColumnFormula>
    </tableColumn>
    <tableColumn id="13" name="Jövedelem" dataDxfId="101" dataCellStyle="2. jelölőszín">
      <calculatedColumnFormula>(M5-M4)/M4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áblázat3" displayName="Táblázat3" ref="A38:M52" totalsRowShown="0" dataDxfId="99" headerRowBorderDxfId="100" tableBorderDxfId="98" totalsRowBorderDxfId="97">
  <tableColumns count="13">
    <tableColumn id="1" name="ÉV" dataDxfId="96"/>
    <tableColumn id="2" name="Alapilletmény " dataDxfId="95" dataCellStyle="2. jelölőszín">
      <calculatedColumnFormula>B5-B4</calculatedColumnFormula>
    </tableColumn>
    <tableColumn id="3" name="Illetménypótlék" dataDxfId="94">
      <calculatedColumnFormula>C5-C4</calculatedColumnFormula>
    </tableColumn>
    <tableColumn id="4" name="Illetmény-_x000a_kiegészítés" dataDxfId="93">
      <calculatedColumnFormula>D5-D4</calculatedColumnFormula>
    </tableColumn>
    <tableColumn id="5" name="Egyéb túlmunka" dataDxfId="92">
      <calculatedColumnFormula>E5-E4</calculatedColumnFormula>
    </tableColumn>
    <tableColumn id="6" name="Tizenharmadik _x000a_havi illetmény" dataDxfId="91"/>
    <tableColumn id="7" name="Jutalom" dataDxfId="90">
      <calculatedColumnFormula>G5-G4</calculatedColumnFormula>
    </tableColumn>
    <tableColumn id="8" name="Ügyeleti, _x000a_készenléti díj" dataDxfId="89">
      <calculatedColumnFormula>H5-H4</calculatedColumnFormula>
    </tableColumn>
    <tableColumn id="9" name="Túlmunka díj" dataDxfId="88">
      <calculatedColumnFormula>I5-I4</calculatedColumnFormula>
    </tableColumn>
    <tableColumn id="10" name="Nyugdíj helyettesítő_x000a_jövedelem pótlék" dataDxfId="87">
      <calculatedColumnFormula>J5-J4</calculatedColumnFormula>
    </tableColumn>
    <tableColumn id="11" name="Kereset" dataDxfId="86" dataCellStyle="2. jelölőszín">
      <calculatedColumnFormula>K5-K4</calculatedColumnFormula>
    </tableColumn>
    <tableColumn id="12" name="Béren kívüli _x000a_juttatások" dataDxfId="85">
      <calculatedColumnFormula>L5-L4</calculatedColumnFormula>
    </tableColumn>
    <tableColumn id="13" name="Jövedelem" dataDxfId="84" dataCellStyle="2. jelölőszín">
      <calculatedColumnFormula>M5-M4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8" name="Táblázat8" displayName="Táblázat8" ref="A3:E18" totalsRowShown="0" headerRowDxfId="83" dataDxfId="81" headerRowBorderDxfId="82" tableBorderDxfId="80" totalsRowBorderDxfId="79">
  <tableColumns count="5">
    <tableColumn id="1" name="Év" dataDxfId="78" dataCellStyle="2. jelölőszín"/>
    <tableColumn id="2" name="Orvos" dataDxfId="77"/>
    <tableColumn id="3" name="Egészségügyi_x000a_szakdolgozó " dataDxfId="76"/>
    <tableColumn id="4" name="Egyéb egészségügyi_x000a_dolgoző" dataDxfId="75"/>
    <tableColumn id="5" name="Összesen" dataDxfId="7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9" name="Táblázat9" displayName="Táblázat9" ref="A21:E35" totalsRowShown="0" headerRowDxfId="73" dataDxfId="71" headerRowBorderDxfId="72" tableBorderDxfId="70" totalsRowBorderDxfId="69">
  <tableColumns count="5">
    <tableColumn id="1" name="Év" dataDxfId="68" dataCellStyle="2. jelölőszín"/>
    <tableColumn id="2" name="Orvos" dataDxfId="67">
      <calculatedColumnFormula>(B5-B4)/B4</calculatedColumnFormula>
    </tableColumn>
    <tableColumn id="3" name="Egészségügyi_x000a_szakdolgozó " dataDxfId="66">
      <calculatedColumnFormula>(C5-C4)/C4</calculatedColumnFormula>
    </tableColumn>
    <tableColumn id="4" name="Egyéb egészségügyi_x000a_dolgoző" dataDxfId="65">
      <calculatedColumnFormula>(D5-D4)/D4</calculatedColumnFormula>
    </tableColumn>
    <tableColumn id="5" name="Összesen" dataDxfId="64">
      <calculatedColumnFormula>(E5-E4)/E4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0" name="Táblázat10" displayName="Táblázat10" ref="A38:E52" totalsRowShown="0" headerRowDxfId="63" dataDxfId="61" headerRowBorderDxfId="62" tableBorderDxfId="60" totalsRowBorderDxfId="59">
  <tableColumns count="5">
    <tableColumn id="1" name="Év" dataDxfId="58" dataCellStyle="2. jelölőszín"/>
    <tableColumn id="2" name="Orvos" dataDxfId="57">
      <calculatedColumnFormula>B5-B4</calculatedColumnFormula>
    </tableColumn>
    <tableColumn id="3" name="Egészségügyi_x000a_szakdolgozó " dataDxfId="56">
      <calculatedColumnFormula>C5-C4</calculatedColumnFormula>
    </tableColumn>
    <tableColumn id="4" name="Egyéb egészségügyi_x000a_dolgozó" dataDxfId="55">
      <calculatedColumnFormula>D5-D4</calculatedColumnFormula>
    </tableColumn>
    <tableColumn id="5" name="Összesen" dataDxfId="54">
      <calculatedColumnFormula>E5-E4</calculatedColumnFormula>
    </tableColumn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1" name="Táblázat11" displayName="Táblázat11" ref="A3:E18" totalsRowShown="0" headerRowDxfId="53" dataDxfId="51" headerRowBorderDxfId="52" tableBorderDxfId="50" totalsRowBorderDxfId="49">
  <tableColumns count="5">
    <tableColumn id="1" name="Év" dataDxfId="48" dataCellStyle="2. jelölőszín"/>
    <tableColumn id="2" name="Orvos" dataDxfId="47"/>
    <tableColumn id="3" name="Egészségügyi_x000a_szakdolgozó " dataDxfId="46"/>
    <tableColumn id="4" name="Egyéb egészségügyi_x000a_dolgoző" dataDxfId="45"/>
    <tableColumn id="5" name="Összesen" dataDxfId="44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9" name="Táblázat19" displayName="Táblázat19" ref="A21:E35" totalsRowShown="0" headerRowDxfId="43" dataDxfId="41" headerRowBorderDxfId="42" tableBorderDxfId="40" totalsRowBorderDxfId="39">
  <tableColumns count="5">
    <tableColumn id="1" name="Év" dataDxfId="38" dataCellStyle="2. jelölőszín"/>
    <tableColumn id="2" name="Orvos" dataDxfId="37">
      <calculatedColumnFormula>(B5-B4)/B4</calculatedColumnFormula>
    </tableColumn>
    <tableColumn id="3" name="Egészségügyi_x000a_szakdolgozó " dataDxfId="36">
      <calculatedColumnFormula>(C5-C4)/C4</calculatedColumnFormula>
    </tableColumn>
    <tableColumn id="4" name="Egyéb egészségügyi_x000a_dolgoző" dataDxfId="35">
      <calculatedColumnFormula>(D5-D4)/D4</calculatedColumnFormula>
    </tableColumn>
    <tableColumn id="5" name="Összesen" dataDxfId="34">
      <calculatedColumnFormula>(E5-E4)/E4</calculatedColumnFormula>
    </tableColumn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20" name="Táblázat20" displayName="Táblázat20" ref="A38:E52" totalsRowShown="0" headerRowDxfId="33" dataDxfId="31" headerRowBorderDxfId="32" tableBorderDxfId="30" totalsRowBorderDxfId="29">
  <tableColumns count="5">
    <tableColumn id="1" name="Év" dataDxfId="28" dataCellStyle="2. jelölőszín"/>
    <tableColumn id="2" name="Orvos" dataDxfId="27">
      <calculatedColumnFormula>B5-B4</calculatedColumnFormula>
    </tableColumn>
    <tableColumn id="3" name="Egészségügyi_x000a_szakdolgozó " dataDxfId="26">
      <calculatedColumnFormula>C5-C4</calculatedColumnFormula>
    </tableColumn>
    <tableColumn id="4" name="Egyéb egészségügyi_x000a_dolgoző" dataDxfId="25">
      <calculatedColumnFormula>D5-D4</calculatedColumnFormula>
    </tableColumn>
    <tableColumn id="5" name="Összesen" dataDxfId="24">
      <calculatedColumnFormula>E5-E4</calculatedColumnFormula>
    </tableColumn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30" name="Táblázat30" displayName="Táblázat30" ref="A3:G18" totalsRowShown="0" headerRowDxfId="23" dataDxfId="21" headerRowBorderDxfId="22" tableBorderDxfId="20" totalsRowBorderDxfId="19">
  <tableColumns count="7">
    <tableColumn id="1" name="Év" dataDxfId="18" dataCellStyle="2. jelölőszín"/>
    <tableColumn id="2" name="Jövedelem_x000a_(Ft/fő/hó)" dataDxfId="17" dataCellStyle="2. jelölőszín"/>
    <tableColumn id="3" name="Létszám _x000a_(fő)" dataDxfId="16" dataCellStyle="2. jelölőszín"/>
    <tableColumn id="4" name="Bértömeg _x000a_(ezer Ft/hó)" dataDxfId="15"/>
    <tableColumn id="5" name="Bértömeg_x000a_munkáltatói _x000a_járulékokkal_x000a_(ezer Ft/hó)" dataDxfId="14"/>
    <tableColumn id="6" name="Éves bértömeg_x000a_(millió Ft/év)" dataDxfId="13">
      <calculatedColumnFormula>D4*12/1000</calculatedColumnFormula>
    </tableColumn>
    <tableColumn id="7" name="Éves_x000a_bértömeg_x000a_munkáltatói _x000a_járulékokkal_x000a_(millió Ft/év)" dataDxfId="12" dataCellStyle="2. jelölőszín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31" name="Táblázat3032" displayName="Táblázat3032" ref="A3:G16" totalsRowShown="0" headerRowDxfId="11" dataDxfId="9" headerRowBorderDxfId="10" tableBorderDxfId="8" totalsRowBorderDxfId="7">
  <tableColumns count="7">
    <tableColumn id="1" name="Év" dataDxfId="6" dataCellStyle="2. jelölőszín"/>
    <tableColumn id="2" name="Jövedelem_x000a_(Ft/fő/hó)" dataDxfId="5" dataCellStyle="2. jelölőszín"/>
    <tableColumn id="3" name="Létszám _x000a_(fő)" dataDxfId="4" dataCellStyle="2. jelölőszín"/>
    <tableColumn id="4" name="Bértömeg _x000a_(ezer Ft/hó)" dataDxfId="3">
      <calculatedColumnFormula>B4*C4/1000</calculatedColumnFormula>
    </tableColumn>
    <tableColumn id="5" name="Bértömeg_x000a_munkáltatói _x000a_járulékokkal_x000a_(ezer Ft/hó)" dataDxfId="2"/>
    <tableColumn id="6" name="Éves bértömeg_x000a_(millió Ft/év)" dataDxfId="1">
      <calculatedColumnFormula>D4*12/1000</calculatedColumnFormula>
    </tableColumn>
    <tableColumn id="7" name="Éves_x000a_bértömeg_x000a_munkáltatói _x000a_járulékokkal_x000a_(millió Ft/év)" dataDxfId="0" dataCellStyle="2. jelölőszín">
      <calculatedColumnFormula>E4*12/1000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R92"/>
  <sheetViews>
    <sheetView tabSelected="1" workbookViewId="0"/>
  </sheetViews>
  <sheetFormatPr defaultRowHeight="12.75" x14ac:dyDescent="0.2"/>
  <cols>
    <col min="1" max="2" width="7.7109375" customWidth="1"/>
    <col min="3" max="10" width="7.7109375" style="25" customWidth="1"/>
    <col min="11" max="11" width="7.7109375" customWidth="1"/>
    <col min="12" max="12" width="7.7109375" style="25" customWidth="1"/>
    <col min="13" max="13" width="7.7109375" customWidth="1"/>
    <col min="14" max="15" width="6.5703125" bestFit="1" customWidth="1"/>
    <col min="28" max="28" width="32.28515625" bestFit="1" customWidth="1"/>
    <col min="29" max="29" width="9.5703125" bestFit="1" customWidth="1"/>
  </cols>
  <sheetData>
    <row r="2" spans="1:13" ht="37.5" customHeight="1" x14ac:dyDescent="0.2">
      <c r="A2" s="111" t="s">
        <v>66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90.75" customHeight="1" x14ac:dyDescent="0.2">
      <c r="A3" s="47" t="s">
        <v>37</v>
      </c>
      <c r="B3" s="51" t="s">
        <v>7</v>
      </c>
      <c r="C3" s="48" t="s">
        <v>0</v>
      </c>
      <c r="D3" s="49" t="s">
        <v>42</v>
      </c>
      <c r="E3" s="48" t="s">
        <v>1</v>
      </c>
      <c r="F3" s="49" t="s">
        <v>38</v>
      </c>
      <c r="G3" s="48" t="s">
        <v>2</v>
      </c>
      <c r="H3" s="49" t="s">
        <v>39</v>
      </c>
      <c r="I3" s="48" t="s">
        <v>3</v>
      </c>
      <c r="J3" s="49" t="s">
        <v>40</v>
      </c>
      <c r="K3" s="51" t="s">
        <v>4</v>
      </c>
      <c r="L3" s="49" t="s">
        <v>41</v>
      </c>
      <c r="M3" s="52" t="s">
        <v>5</v>
      </c>
    </row>
    <row r="4" spans="1:13" ht="15" x14ac:dyDescent="0.2">
      <c r="A4" s="46">
        <v>2003</v>
      </c>
      <c r="B4" s="55">
        <v>90733</v>
      </c>
      <c r="C4" s="23">
        <v>16785</v>
      </c>
      <c r="D4" s="23">
        <v>1879</v>
      </c>
      <c r="E4" s="23">
        <v>11700</v>
      </c>
      <c r="F4" s="23">
        <v>7464</v>
      </c>
      <c r="G4" s="23">
        <v>4526</v>
      </c>
      <c r="H4" s="23">
        <v>7002</v>
      </c>
      <c r="I4" s="23">
        <v>1709</v>
      </c>
      <c r="J4" s="72"/>
      <c r="K4" s="55">
        <v>141798</v>
      </c>
      <c r="L4" s="23">
        <v>3994</v>
      </c>
      <c r="M4" s="56">
        <v>145792</v>
      </c>
    </row>
    <row r="5" spans="1:13" ht="15" x14ac:dyDescent="0.2">
      <c r="A5" s="46">
        <v>2004</v>
      </c>
      <c r="B5" s="55">
        <v>101543</v>
      </c>
      <c r="C5" s="23">
        <v>18706</v>
      </c>
      <c r="D5" s="23">
        <v>2397</v>
      </c>
      <c r="E5" s="23">
        <v>7441</v>
      </c>
      <c r="F5" s="23">
        <v>4933</v>
      </c>
      <c r="G5" s="23">
        <v>4175</v>
      </c>
      <c r="H5" s="23">
        <v>7101</v>
      </c>
      <c r="I5" s="23">
        <v>1740</v>
      </c>
      <c r="J5" s="72"/>
      <c r="K5" s="55">
        <v>148036</v>
      </c>
      <c r="L5" s="23">
        <v>5284</v>
      </c>
      <c r="M5" s="56">
        <v>153320</v>
      </c>
    </row>
    <row r="6" spans="1:13" ht="15" x14ac:dyDescent="0.2">
      <c r="A6" s="46">
        <v>2005</v>
      </c>
      <c r="B6" s="55">
        <v>107590</v>
      </c>
      <c r="C6" s="23">
        <v>20742</v>
      </c>
      <c r="D6" s="23">
        <v>2487</v>
      </c>
      <c r="E6" s="23">
        <v>5436</v>
      </c>
      <c r="F6" s="23">
        <v>9269</v>
      </c>
      <c r="G6" s="23">
        <v>4737</v>
      </c>
      <c r="H6" s="23">
        <v>7343</v>
      </c>
      <c r="I6" s="23">
        <v>1805</v>
      </c>
      <c r="J6" s="72"/>
      <c r="K6" s="55">
        <v>159409</v>
      </c>
      <c r="L6" s="23">
        <v>6129</v>
      </c>
      <c r="M6" s="56">
        <v>165539</v>
      </c>
    </row>
    <row r="7" spans="1:13" ht="15" x14ac:dyDescent="0.2">
      <c r="A7" s="46">
        <v>2006</v>
      </c>
      <c r="B7" s="55">
        <v>114456</v>
      </c>
      <c r="C7" s="23">
        <v>21315</v>
      </c>
      <c r="D7" s="23">
        <v>3727</v>
      </c>
      <c r="E7" s="23">
        <v>5602</v>
      </c>
      <c r="F7" s="23">
        <v>9921</v>
      </c>
      <c r="G7" s="23">
        <v>3740</v>
      </c>
      <c r="H7" s="23">
        <v>8467</v>
      </c>
      <c r="I7" s="23">
        <v>2021</v>
      </c>
      <c r="J7" s="72"/>
      <c r="K7" s="55">
        <v>169249</v>
      </c>
      <c r="L7" s="23">
        <v>6139</v>
      </c>
      <c r="M7" s="56">
        <v>175388</v>
      </c>
    </row>
    <row r="8" spans="1:13" ht="15" x14ac:dyDescent="0.2">
      <c r="A8" s="46">
        <v>2007</v>
      </c>
      <c r="B8" s="55">
        <v>118786</v>
      </c>
      <c r="C8" s="23">
        <v>21580</v>
      </c>
      <c r="D8" s="23">
        <v>4162</v>
      </c>
      <c r="E8" s="23">
        <v>4767</v>
      </c>
      <c r="F8" s="23">
        <v>14481</v>
      </c>
      <c r="G8" s="23">
        <v>2389</v>
      </c>
      <c r="H8" s="23">
        <v>8595</v>
      </c>
      <c r="I8" s="23">
        <v>1866</v>
      </c>
      <c r="J8" s="72"/>
      <c r="K8" s="55">
        <v>176626</v>
      </c>
      <c r="L8" s="23">
        <v>6369</v>
      </c>
      <c r="M8" s="56">
        <v>182995</v>
      </c>
    </row>
    <row r="9" spans="1:13" ht="15" x14ac:dyDescent="0.2">
      <c r="A9" s="46">
        <v>2008</v>
      </c>
      <c r="B9" s="55">
        <v>127813</v>
      </c>
      <c r="C9" s="23">
        <v>22435</v>
      </c>
      <c r="D9" s="23">
        <v>5748</v>
      </c>
      <c r="E9" s="23">
        <v>5529</v>
      </c>
      <c r="F9" s="23">
        <v>13972</v>
      </c>
      <c r="G9" s="23">
        <v>2914</v>
      </c>
      <c r="H9" s="23">
        <v>8520</v>
      </c>
      <c r="I9" s="23">
        <v>2997</v>
      </c>
      <c r="J9" s="72"/>
      <c r="K9" s="55">
        <v>189927</v>
      </c>
      <c r="L9" s="23">
        <v>7878</v>
      </c>
      <c r="M9" s="56">
        <v>197805</v>
      </c>
    </row>
    <row r="10" spans="1:13" ht="15" x14ac:dyDescent="0.2">
      <c r="A10" s="46">
        <v>2009</v>
      </c>
      <c r="B10" s="55">
        <v>131799</v>
      </c>
      <c r="C10" s="23">
        <v>22183</v>
      </c>
      <c r="D10" s="23">
        <v>8447</v>
      </c>
      <c r="E10" s="23">
        <v>5167</v>
      </c>
      <c r="F10" s="23">
        <v>1562</v>
      </c>
      <c r="G10" s="23">
        <v>3746</v>
      </c>
      <c r="H10" s="23">
        <v>8154</v>
      </c>
      <c r="I10" s="23">
        <v>3435</v>
      </c>
      <c r="J10" s="72"/>
      <c r="K10" s="55">
        <v>184494</v>
      </c>
      <c r="L10" s="23">
        <v>8645</v>
      </c>
      <c r="M10" s="56">
        <v>193139</v>
      </c>
    </row>
    <row r="11" spans="1:13" ht="15" x14ac:dyDescent="0.2">
      <c r="A11" s="46">
        <v>2010</v>
      </c>
      <c r="B11" s="55">
        <v>133095</v>
      </c>
      <c r="C11" s="23">
        <v>22266</v>
      </c>
      <c r="D11" s="23">
        <v>9655</v>
      </c>
      <c r="E11" s="23">
        <v>5265</v>
      </c>
      <c r="F11" s="23"/>
      <c r="G11" s="23">
        <v>2770</v>
      </c>
      <c r="H11" s="23">
        <v>8304</v>
      </c>
      <c r="I11" s="23">
        <v>3640</v>
      </c>
      <c r="J11" s="72"/>
      <c r="K11" s="55">
        <v>184995</v>
      </c>
      <c r="L11" s="23">
        <v>8404</v>
      </c>
      <c r="M11" s="56">
        <v>193398</v>
      </c>
    </row>
    <row r="12" spans="1:13" ht="15" x14ac:dyDescent="0.2">
      <c r="A12" s="46">
        <v>2011</v>
      </c>
      <c r="B12" s="55">
        <v>132980</v>
      </c>
      <c r="C12" s="23">
        <v>24210</v>
      </c>
      <c r="D12" s="23">
        <v>7041</v>
      </c>
      <c r="E12" s="23">
        <v>6025</v>
      </c>
      <c r="F12" s="23"/>
      <c r="G12" s="23">
        <v>2770</v>
      </c>
      <c r="H12" s="23">
        <v>8690</v>
      </c>
      <c r="I12" s="23">
        <v>3956</v>
      </c>
      <c r="J12" s="72"/>
      <c r="K12" s="55">
        <v>185671</v>
      </c>
      <c r="L12" s="23">
        <v>8320</v>
      </c>
      <c r="M12" s="56">
        <v>193991</v>
      </c>
    </row>
    <row r="13" spans="1:13" ht="15" x14ac:dyDescent="0.2">
      <c r="A13" s="46">
        <v>2012</v>
      </c>
      <c r="B13" s="55">
        <v>156099</v>
      </c>
      <c r="C13" s="23">
        <v>26133</v>
      </c>
      <c r="D13" s="23">
        <v>10024</v>
      </c>
      <c r="E13" s="23">
        <v>5835</v>
      </c>
      <c r="F13" s="23"/>
      <c r="G13" s="23">
        <v>1961</v>
      </c>
      <c r="H13" s="23">
        <v>8969</v>
      </c>
      <c r="I13" s="23">
        <v>5489</v>
      </c>
      <c r="J13" s="72"/>
      <c r="K13" s="55">
        <v>214510</v>
      </c>
      <c r="L13" s="23">
        <v>7738</v>
      </c>
      <c r="M13" s="56">
        <v>222248</v>
      </c>
    </row>
    <row r="14" spans="1:13" ht="15" x14ac:dyDescent="0.2">
      <c r="A14" s="46">
        <v>2013</v>
      </c>
      <c r="B14" s="55">
        <v>168899</v>
      </c>
      <c r="C14" s="23">
        <v>25545</v>
      </c>
      <c r="D14" s="23">
        <v>13413</v>
      </c>
      <c r="E14" s="23">
        <v>3951</v>
      </c>
      <c r="F14" s="23"/>
      <c r="G14" s="23">
        <v>1972</v>
      </c>
      <c r="H14" s="23">
        <v>8586</v>
      </c>
      <c r="I14" s="23">
        <v>6368</v>
      </c>
      <c r="J14" s="23">
        <v>1424</v>
      </c>
      <c r="K14" s="55">
        <v>230158</v>
      </c>
      <c r="L14" s="23">
        <v>9291</v>
      </c>
      <c r="M14" s="56">
        <v>239449</v>
      </c>
    </row>
    <row r="15" spans="1:13" ht="15" x14ac:dyDescent="0.2">
      <c r="A15" s="46">
        <v>2014</v>
      </c>
      <c r="B15" s="55">
        <v>170825.62203681181</v>
      </c>
      <c r="C15" s="27">
        <v>25389.484507019864</v>
      </c>
      <c r="D15" s="27">
        <v>13467.864303969411</v>
      </c>
      <c r="E15" s="27">
        <v>5145.1628834354378</v>
      </c>
      <c r="F15" s="27"/>
      <c r="G15" s="27">
        <v>2062.4171784593859</v>
      </c>
      <c r="H15" s="27">
        <v>7947.174535975405</v>
      </c>
      <c r="I15" s="27">
        <v>7071.4081277030582</v>
      </c>
      <c r="J15" s="27">
        <v>3086.632642562517</v>
      </c>
      <c r="K15" s="55">
        <v>234995.76621593689</v>
      </c>
      <c r="L15" s="23">
        <v>10185.908639479943</v>
      </c>
      <c r="M15" s="56">
        <v>245181.67485541684</v>
      </c>
    </row>
    <row r="16" spans="1:13" ht="15" x14ac:dyDescent="0.2">
      <c r="A16" s="46">
        <v>2015</v>
      </c>
      <c r="B16" s="55">
        <v>173059.69159807512</v>
      </c>
      <c r="C16" s="3">
        <v>25693.50322775745</v>
      </c>
      <c r="D16" s="3">
        <v>12597.351423094808</v>
      </c>
      <c r="E16" s="3">
        <v>6248.272234798892</v>
      </c>
      <c r="F16" s="3"/>
      <c r="G16" s="3">
        <v>2827.0059042023945</v>
      </c>
      <c r="H16" s="3">
        <v>10022.941124225015</v>
      </c>
      <c r="I16" s="3">
        <v>7321.7221729155572</v>
      </c>
      <c r="J16" s="3">
        <v>3195.4092428249292</v>
      </c>
      <c r="K16" s="55">
        <v>240965.89692789418</v>
      </c>
      <c r="L16" s="2">
        <v>10298.343457835619</v>
      </c>
      <c r="M16" s="56">
        <v>251264.24038572979</v>
      </c>
    </row>
    <row r="17" spans="1:13" ht="15" x14ac:dyDescent="0.2">
      <c r="A17" s="50">
        <v>2016</v>
      </c>
      <c r="B17" s="54">
        <v>192508.07280760867</v>
      </c>
      <c r="C17" s="64">
        <v>25610.75461397244</v>
      </c>
      <c r="D17" s="64">
        <v>14415.865998290357</v>
      </c>
      <c r="E17" s="64">
        <v>5397.3216783681637</v>
      </c>
      <c r="F17" s="64"/>
      <c r="G17" s="64">
        <v>5973.5247751094012</v>
      </c>
      <c r="H17" s="64">
        <v>16063.744641386855</v>
      </c>
      <c r="I17" s="64">
        <v>5886.2828967759042</v>
      </c>
      <c r="J17" s="64">
        <v>3009.8048727451578</v>
      </c>
      <c r="K17" s="63">
        <v>268865.37228425697</v>
      </c>
      <c r="L17" s="65">
        <v>9054.942214079414</v>
      </c>
      <c r="M17" s="53">
        <v>277920.3144983364</v>
      </c>
    </row>
    <row r="18" spans="1:13" ht="15" x14ac:dyDescent="0.2">
      <c r="A18" s="50">
        <v>2017</v>
      </c>
      <c r="B18" s="54">
        <v>226511.26317837156</v>
      </c>
      <c r="C18" s="64">
        <v>26256.104006571186</v>
      </c>
      <c r="D18" s="64">
        <v>12905.372309817452</v>
      </c>
      <c r="E18" s="64">
        <v>6901.3284512494347</v>
      </c>
      <c r="F18" s="64">
        <v>0</v>
      </c>
      <c r="G18" s="64">
        <v>7122.6283041987017</v>
      </c>
      <c r="H18" s="64">
        <v>18645.346511380805</v>
      </c>
      <c r="I18" s="64">
        <v>7883.8316206251457</v>
      </c>
      <c r="J18" s="64">
        <v>3174.4472024597285</v>
      </c>
      <c r="K18" s="63">
        <v>309400.32158467401</v>
      </c>
      <c r="L18" s="65">
        <v>8589.5146787533595</v>
      </c>
      <c r="M18" s="53">
        <v>317989.83626342734</v>
      </c>
    </row>
    <row r="20" spans="1:13" ht="40.5" customHeight="1" x14ac:dyDescent="0.2">
      <c r="A20" s="113" t="s">
        <v>67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 ht="85.5" customHeight="1" x14ac:dyDescent="0.2">
      <c r="A21" s="47" t="s">
        <v>37</v>
      </c>
      <c r="B21" s="51" t="s">
        <v>7</v>
      </c>
      <c r="C21" s="48" t="s">
        <v>0</v>
      </c>
      <c r="D21" s="49" t="s">
        <v>42</v>
      </c>
      <c r="E21" s="48" t="s">
        <v>1</v>
      </c>
      <c r="F21" s="49" t="s">
        <v>38</v>
      </c>
      <c r="G21" s="48" t="s">
        <v>2</v>
      </c>
      <c r="H21" s="49" t="s">
        <v>39</v>
      </c>
      <c r="I21" s="48" t="s">
        <v>3</v>
      </c>
      <c r="J21" s="49" t="s">
        <v>40</v>
      </c>
      <c r="K21" s="51" t="s">
        <v>4</v>
      </c>
      <c r="L21" s="49" t="s">
        <v>41</v>
      </c>
      <c r="M21" s="52" t="s">
        <v>5</v>
      </c>
    </row>
    <row r="22" spans="1:13" ht="15" x14ac:dyDescent="0.2">
      <c r="A22" s="46">
        <v>2004</v>
      </c>
      <c r="B22" s="97">
        <f t="shared" ref="B22:J35" si="0">(B5-B4)/B4</f>
        <v>0.11914077568249699</v>
      </c>
      <c r="C22" s="98">
        <f t="shared" ref="C22:M22" si="1">(C5-C4)/C4</f>
        <v>0.11444742329460827</v>
      </c>
      <c r="D22" s="98">
        <f t="shared" si="1"/>
        <v>0.2756785524215008</v>
      </c>
      <c r="E22" s="98">
        <f t="shared" si="1"/>
        <v>-0.36401709401709403</v>
      </c>
      <c r="F22" s="98">
        <f t="shared" si="1"/>
        <v>-0.33909431939978563</v>
      </c>
      <c r="G22" s="98">
        <f t="shared" si="1"/>
        <v>-7.7551922227132128E-2</v>
      </c>
      <c r="H22" s="98">
        <f t="shared" si="1"/>
        <v>1.4138817480719794E-2</v>
      </c>
      <c r="I22" s="98">
        <f t="shared" si="1"/>
        <v>1.8139262726740785E-2</v>
      </c>
      <c r="J22" s="98"/>
      <c r="K22" s="97">
        <f t="shared" si="1"/>
        <v>4.3992157858361892E-2</v>
      </c>
      <c r="L22" s="98">
        <f t="shared" si="1"/>
        <v>0.32298447671507263</v>
      </c>
      <c r="M22" s="97">
        <f t="shared" si="1"/>
        <v>5.1635206321334504E-2</v>
      </c>
    </row>
    <row r="23" spans="1:13" ht="15" x14ac:dyDescent="0.2">
      <c r="A23" s="46">
        <v>2005</v>
      </c>
      <c r="B23" s="97">
        <f t="shared" si="0"/>
        <v>5.9551126123908095E-2</v>
      </c>
      <c r="C23" s="98">
        <f t="shared" si="0"/>
        <v>0.10884208275419652</v>
      </c>
      <c r="D23" s="98">
        <f t="shared" si="0"/>
        <v>3.7546933667083858E-2</v>
      </c>
      <c r="E23" s="98">
        <f t="shared" si="0"/>
        <v>-0.26945303050665231</v>
      </c>
      <c r="F23" s="98">
        <f t="shared" si="0"/>
        <v>0.87897830934522603</v>
      </c>
      <c r="G23" s="98">
        <f t="shared" si="0"/>
        <v>0.13461077844311378</v>
      </c>
      <c r="H23" s="98">
        <f t="shared" si="0"/>
        <v>3.4079707083509367E-2</v>
      </c>
      <c r="I23" s="98">
        <f t="shared" si="0"/>
        <v>3.7356321839080463E-2</v>
      </c>
      <c r="J23" s="98"/>
      <c r="K23" s="97">
        <f t="shared" ref="K23:K35" si="2">(K6-K5)/K5</f>
        <v>7.6825907211759303E-2</v>
      </c>
      <c r="L23" s="98">
        <f t="shared" ref="L23:L35" si="3">L6/L5</f>
        <v>1.1599167297501893</v>
      </c>
      <c r="M23" s="97">
        <f t="shared" ref="M23:M35" si="4">(M6-M5)/M5</f>
        <v>7.9696060527002344E-2</v>
      </c>
    </row>
    <row r="24" spans="1:13" ht="15" x14ac:dyDescent="0.2">
      <c r="A24" s="46">
        <v>2006</v>
      </c>
      <c r="B24" s="97">
        <f t="shared" si="0"/>
        <v>6.3816339808532394E-2</v>
      </c>
      <c r="C24" s="98">
        <f t="shared" si="0"/>
        <v>2.7625108475556843E-2</v>
      </c>
      <c r="D24" s="98">
        <f t="shared" si="0"/>
        <v>0.49859268194611983</v>
      </c>
      <c r="E24" s="98">
        <f t="shared" si="0"/>
        <v>3.0537159676232523E-2</v>
      </c>
      <c r="F24" s="98">
        <f t="shared" si="0"/>
        <v>7.0342000215773012E-2</v>
      </c>
      <c r="G24" s="98">
        <f t="shared" si="0"/>
        <v>-0.21047076208570825</v>
      </c>
      <c r="H24" s="98">
        <f t="shared" si="0"/>
        <v>0.15307095192700532</v>
      </c>
      <c r="I24" s="98">
        <f t="shared" si="0"/>
        <v>0.11966759002770083</v>
      </c>
      <c r="J24" s="98"/>
      <c r="K24" s="97">
        <f t="shared" si="2"/>
        <v>6.1728007828918068E-2</v>
      </c>
      <c r="L24" s="98">
        <f t="shared" si="3"/>
        <v>1.0016315875346713</v>
      </c>
      <c r="M24" s="97">
        <f t="shared" si="4"/>
        <v>5.9496553682213862E-2</v>
      </c>
    </row>
    <row r="25" spans="1:13" ht="15" x14ac:dyDescent="0.2">
      <c r="A25" s="46">
        <v>2007</v>
      </c>
      <c r="B25" s="97">
        <f t="shared" si="0"/>
        <v>3.7831131613895293E-2</v>
      </c>
      <c r="C25" s="98">
        <f t="shared" si="0"/>
        <v>1.2432559230588787E-2</v>
      </c>
      <c r="D25" s="98">
        <f t="shared" si="0"/>
        <v>0.11671585725784814</v>
      </c>
      <c r="E25" s="98">
        <f t="shared" si="0"/>
        <v>-0.14905390931810067</v>
      </c>
      <c r="F25" s="98">
        <f t="shared" si="0"/>
        <v>0.45963108557605081</v>
      </c>
      <c r="G25" s="98">
        <f t="shared" si="0"/>
        <v>-0.36122994652406415</v>
      </c>
      <c r="H25" s="98">
        <f t="shared" si="0"/>
        <v>1.5117515058462266E-2</v>
      </c>
      <c r="I25" s="98">
        <f t="shared" si="0"/>
        <v>-7.6694705591291434E-2</v>
      </c>
      <c r="J25" s="98"/>
      <c r="K25" s="97">
        <f t="shared" si="2"/>
        <v>4.3586668163475117E-2</v>
      </c>
      <c r="L25" s="98">
        <f t="shared" si="3"/>
        <v>1.037465385241896</v>
      </c>
      <c r="M25" s="97">
        <f t="shared" si="4"/>
        <v>4.3372408602641001E-2</v>
      </c>
    </row>
    <row r="26" spans="1:13" ht="15" x14ac:dyDescent="0.2">
      <c r="A26" s="46">
        <v>2008</v>
      </c>
      <c r="B26" s="97">
        <f t="shared" si="0"/>
        <v>7.5993803983634436E-2</v>
      </c>
      <c r="C26" s="98">
        <f t="shared" si="0"/>
        <v>3.9620018535681187E-2</v>
      </c>
      <c r="D26" s="98">
        <f t="shared" si="0"/>
        <v>0.3810667948101874</v>
      </c>
      <c r="E26" s="98">
        <f t="shared" si="0"/>
        <v>0.15984896161107615</v>
      </c>
      <c r="F26" s="98">
        <f t="shared" si="0"/>
        <v>-3.5149506249568398E-2</v>
      </c>
      <c r="G26" s="98">
        <f t="shared" si="0"/>
        <v>0.21975722059439096</v>
      </c>
      <c r="H26" s="98">
        <f t="shared" si="0"/>
        <v>-8.7260034904013961E-3</v>
      </c>
      <c r="I26" s="98">
        <f t="shared" si="0"/>
        <v>0.60610932475884249</v>
      </c>
      <c r="J26" s="98"/>
      <c r="K26" s="97">
        <f t="shared" si="2"/>
        <v>7.5306013837147412E-2</v>
      </c>
      <c r="L26" s="98">
        <f t="shared" si="3"/>
        <v>1.2369288742345736</v>
      </c>
      <c r="M26" s="97">
        <f t="shared" si="4"/>
        <v>8.093117298286838E-2</v>
      </c>
    </row>
    <row r="27" spans="1:13" ht="15" x14ac:dyDescent="0.2">
      <c r="A27" s="46">
        <v>2009</v>
      </c>
      <c r="B27" s="97">
        <f t="shared" si="0"/>
        <v>3.1186186068709754E-2</v>
      </c>
      <c r="C27" s="98">
        <f t="shared" si="0"/>
        <v>-1.1232449297971918E-2</v>
      </c>
      <c r="D27" s="98">
        <f t="shared" si="0"/>
        <v>0.46955462769659012</v>
      </c>
      <c r="E27" s="98">
        <f t="shared" si="0"/>
        <v>-6.5472960752396461E-2</v>
      </c>
      <c r="F27" s="98">
        <f>(F10-F9)/F9</f>
        <v>-0.88820498139135418</v>
      </c>
      <c r="G27" s="98">
        <f t="shared" si="0"/>
        <v>0.28551818805765272</v>
      </c>
      <c r="H27" s="98">
        <f t="shared" si="0"/>
        <v>-4.2957746478873238E-2</v>
      </c>
      <c r="I27" s="98">
        <f t="shared" si="0"/>
        <v>0.14614614614614616</v>
      </c>
      <c r="J27" s="98"/>
      <c r="K27" s="97">
        <f t="shared" si="2"/>
        <v>-2.8605727463709742E-2</v>
      </c>
      <c r="L27" s="98">
        <f t="shared" si="3"/>
        <v>1.0973597359735974</v>
      </c>
      <c r="M27" s="97">
        <f t="shared" si="4"/>
        <v>-2.3588888046308234E-2</v>
      </c>
    </row>
    <row r="28" spans="1:13" ht="15" x14ac:dyDescent="0.2">
      <c r="A28" s="46">
        <v>2010</v>
      </c>
      <c r="B28" s="97">
        <f t="shared" si="0"/>
        <v>9.8331550315252769E-3</v>
      </c>
      <c r="C28" s="98">
        <f t="shared" si="0"/>
        <v>3.7416039309381057E-3</v>
      </c>
      <c r="D28" s="98">
        <f t="shared" si="0"/>
        <v>0.14300935243281637</v>
      </c>
      <c r="E28" s="98">
        <f t="shared" si="0"/>
        <v>1.8966518289142635E-2</v>
      </c>
      <c r="F28" s="99"/>
      <c r="G28" s="98">
        <f t="shared" si="0"/>
        <v>-0.26054458088627869</v>
      </c>
      <c r="H28" s="98">
        <f t="shared" si="0"/>
        <v>1.839587932303164E-2</v>
      </c>
      <c r="I28" s="98">
        <f t="shared" si="0"/>
        <v>5.9679767103347887E-2</v>
      </c>
      <c r="J28" s="98"/>
      <c r="K28" s="97">
        <f t="shared" si="2"/>
        <v>2.7155354645679534E-3</v>
      </c>
      <c r="L28" s="98">
        <f t="shared" si="3"/>
        <v>0.97212261422787738</v>
      </c>
      <c r="M28" s="97">
        <f t="shared" si="4"/>
        <v>1.3410031117485335E-3</v>
      </c>
    </row>
    <row r="29" spans="1:13" ht="15" x14ac:dyDescent="0.2">
      <c r="A29" s="46">
        <v>2011</v>
      </c>
      <c r="B29" s="97">
        <f t="shared" si="0"/>
        <v>-8.6404447950711903E-4</v>
      </c>
      <c r="C29" s="98">
        <f t="shared" si="0"/>
        <v>8.730800323362975E-2</v>
      </c>
      <c r="D29" s="98">
        <f t="shared" si="0"/>
        <v>-0.2707405489383739</v>
      </c>
      <c r="E29" s="98">
        <f t="shared" si="0"/>
        <v>0.14434947768281101</v>
      </c>
      <c r="F29" s="99"/>
      <c r="G29" s="98">
        <f t="shared" si="0"/>
        <v>0</v>
      </c>
      <c r="H29" s="98">
        <f t="shared" si="0"/>
        <v>4.6483622350674374E-2</v>
      </c>
      <c r="I29" s="98">
        <f t="shared" si="0"/>
        <v>8.681318681318681E-2</v>
      </c>
      <c r="J29" s="98"/>
      <c r="K29" s="97">
        <f t="shared" si="2"/>
        <v>3.6541528149409445E-3</v>
      </c>
      <c r="L29" s="98">
        <f t="shared" si="3"/>
        <v>0.99000475963826751</v>
      </c>
      <c r="M29" s="97">
        <f t="shared" si="4"/>
        <v>3.0662157829967219E-3</v>
      </c>
    </row>
    <row r="30" spans="1:13" ht="15" x14ac:dyDescent="0.2">
      <c r="A30" s="46">
        <v>2012</v>
      </c>
      <c r="B30" s="97">
        <f t="shared" si="0"/>
        <v>0.17385321100917431</v>
      </c>
      <c r="C30" s="98">
        <f t="shared" si="0"/>
        <v>7.9429987608426275E-2</v>
      </c>
      <c r="D30" s="98">
        <f t="shared" si="0"/>
        <v>0.42366141173128818</v>
      </c>
      <c r="E30" s="98">
        <f t="shared" si="0"/>
        <v>-3.1535269709543567E-2</v>
      </c>
      <c r="F30" s="99"/>
      <c r="G30" s="98">
        <f t="shared" si="0"/>
        <v>-0.29205776173285197</v>
      </c>
      <c r="H30" s="98">
        <f t="shared" si="0"/>
        <v>3.2105868814729571E-2</v>
      </c>
      <c r="I30" s="98">
        <f t="shared" si="0"/>
        <v>0.38751263902932254</v>
      </c>
      <c r="J30" s="98"/>
      <c r="K30" s="97">
        <f t="shared" si="2"/>
        <v>0.15532312531305373</v>
      </c>
      <c r="L30" s="98">
        <f t="shared" si="3"/>
        <v>0.93004807692307689</v>
      </c>
      <c r="M30" s="97">
        <f t="shared" si="4"/>
        <v>0.14566139666273178</v>
      </c>
    </row>
    <row r="31" spans="1:13" ht="15" x14ac:dyDescent="0.2">
      <c r="A31" s="46">
        <v>2013</v>
      </c>
      <c r="B31" s="97">
        <f t="shared" si="0"/>
        <v>8.1999244069468735E-2</v>
      </c>
      <c r="C31" s="98">
        <f t="shared" si="0"/>
        <v>-2.2500286993456547E-2</v>
      </c>
      <c r="D31" s="98">
        <f t="shared" si="0"/>
        <v>0.33808858739026337</v>
      </c>
      <c r="E31" s="98">
        <f t="shared" si="0"/>
        <v>-0.32287917737789201</v>
      </c>
      <c r="F31" s="99"/>
      <c r="G31" s="98">
        <f t="shared" si="0"/>
        <v>5.6093829678735335E-3</v>
      </c>
      <c r="H31" s="98">
        <f t="shared" si="0"/>
        <v>-4.2702642435054075E-2</v>
      </c>
      <c r="I31" s="98">
        <f t="shared" si="0"/>
        <v>0.16013845873565313</v>
      </c>
      <c r="J31" s="98"/>
      <c r="K31" s="97">
        <f t="shared" si="2"/>
        <v>7.2947648128292381E-2</v>
      </c>
      <c r="L31" s="98">
        <f t="shared" si="3"/>
        <v>1.2006978547428275</v>
      </c>
      <c r="M31" s="97">
        <f t="shared" si="4"/>
        <v>7.7395522119434151E-2</v>
      </c>
    </row>
    <row r="32" spans="1:13" ht="15" x14ac:dyDescent="0.2">
      <c r="A32" s="46">
        <v>2014</v>
      </c>
      <c r="B32" s="97">
        <f t="shared" si="0"/>
        <v>1.1406947565182792E-2</v>
      </c>
      <c r="C32" s="98">
        <f t="shared" si="0"/>
        <v>-6.0879034245502296E-3</v>
      </c>
      <c r="D32" s="98">
        <f t="shared" si="0"/>
        <v>4.0903827607105554E-3</v>
      </c>
      <c r="E32" s="98">
        <f t="shared" si="0"/>
        <v>0.30224320005958943</v>
      </c>
      <c r="F32" s="99"/>
      <c r="G32" s="98">
        <f t="shared" si="0"/>
        <v>4.5850496176159189E-2</v>
      </c>
      <c r="H32" s="98">
        <f t="shared" si="0"/>
        <v>-7.4403152110947474E-2</v>
      </c>
      <c r="I32" s="98">
        <f t="shared" si="0"/>
        <v>0.11045981904884708</v>
      </c>
      <c r="J32" s="98">
        <f t="shared" si="0"/>
        <v>1.167579102923116</v>
      </c>
      <c r="K32" s="97">
        <f t="shared" si="2"/>
        <v>2.1019326792624596E-2</v>
      </c>
      <c r="L32" s="98">
        <f t="shared" si="3"/>
        <v>1.0963199482811261</v>
      </c>
      <c r="M32" s="97">
        <f t="shared" si="4"/>
        <v>2.3941110029345892E-2</v>
      </c>
    </row>
    <row r="33" spans="1:18" ht="15" x14ac:dyDescent="0.2">
      <c r="A33" s="46">
        <v>2015</v>
      </c>
      <c r="B33" s="97">
        <f t="shared" si="0"/>
        <v>1.3078070693527965E-2</v>
      </c>
      <c r="C33" s="98">
        <f t="shared" si="0"/>
        <v>1.1974198241540841E-2</v>
      </c>
      <c r="D33" s="98">
        <f t="shared" si="0"/>
        <v>-6.4636297279742794E-2</v>
      </c>
      <c r="E33" s="98">
        <f t="shared" si="0"/>
        <v>0.21439736240709747</v>
      </c>
      <c r="F33" s="99"/>
      <c r="G33" s="98">
        <f t="shared" si="0"/>
        <v>0.37072457198700803</v>
      </c>
      <c r="H33" s="98">
        <f t="shared" si="0"/>
        <v>0.26119554551784346</v>
      </c>
      <c r="I33" s="98">
        <f t="shared" si="0"/>
        <v>3.5398048124512117E-2</v>
      </c>
      <c r="J33" s="98">
        <f t="shared" si="0"/>
        <v>3.5241187682155124E-2</v>
      </c>
      <c r="K33" s="97">
        <f t="shared" si="2"/>
        <v>2.5405269244175886E-2</v>
      </c>
      <c r="L33" s="98">
        <f t="shared" si="3"/>
        <v>1.0110382708440842</v>
      </c>
      <c r="M33" s="97">
        <f t="shared" si="4"/>
        <v>2.4808401908094573E-2</v>
      </c>
    </row>
    <row r="34" spans="1:18" s="26" customFormat="1" ht="15" x14ac:dyDescent="0.2">
      <c r="A34" s="50">
        <v>2016</v>
      </c>
      <c r="B34" s="100">
        <f t="shared" si="0"/>
        <v>0.11237961324178081</v>
      </c>
      <c r="C34" s="98">
        <f t="shared" si="0"/>
        <v>-3.2206045649553279E-3</v>
      </c>
      <c r="D34" s="98">
        <f t="shared" si="0"/>
        <v>0.14435689805887728</v>
      </c>
      <c r="E34" s="98">
        <f t="shared" si="0"/>
        <v>-0.13618973765123041</v>
      </c>
      <c r="F34" s="99"/>
      <c r="G34" s="98">
        <f t="shared" si="0"/>
        <v>1.1130216835520754</v>
      </c>
      <c r="H34" s="98">
        <f t="shared" si="0"/>
        <v>0.60269769544604812</v>
      </c>
      <c r="I34" s="98">
        <f t="shared" si="0"/>
        <v>-0.19605213667484078</v>
      </c>
      <c r="J34" s="98">
        <f t="shared" si="0"/>
        <v>-5.8084694627623411E-2</v>
      </c>
      <c r="K34" s="97">
        <f t="shared" si="2"/>
        <v>0.11578184179610833</v>
      </c>
      <c r="L34" s="101">
        <f t="shared" si="3"/>
        <v>0.87926201443493823</v>
      </c>
      <c r="M34" s="97">
        <f t="shared" si="4"/>
        <v>0.10608781445256747</v>
      </c>
    </row>
    <row r="35" spans="1:18" s="26" customFormat="1" ht="15" x14ac:dyDescent="0.2">
      <c r="A35" s="50">
        <v>2017</v>
      </c>
      <c r="B35" s="100">
        <f t="shared" si="0"/>
        <v>0.17663254259859257</v>
      </c>
      <c r="C35" s="98">
        <f t="shared" si="0"/>
        <v>2.519837475802697E-2</v>
      </c>
      <c r="D35" s="98">
        <f t="shared" si="0"/>
        <v>-0.10477994791655536</v>
      </c>
      <c r="E35" s="98">
        <f t="shared" si="0"/>
        <v>0.2786579830713361</v>
      </c>
      <c r="F35" s="99"/>
      <c r="G35" s="98">
        <f t="shared" si="0"/>
        <v>0.1923660773748537</v>
      </c>
      <c r="H35" s="98">
        <f t="shared" si="0"/>
        <v>0.16070984242009648</v>
      </c>
      <c r="I35" s="98">
        <f t="shared" si="0"/>
        <v>0.33935656149713084</v>
      </c>
      <c r="J35" s="98">
        <f t="shared" si="0"/>
        <v>5.4701994539734088E-2</v>
      </c>
      <c r="K35" s="97">
        <f t="shared" si="2"/>
        <v>0.15076299694540657</v>
      </c>
      <c r="L35" s="101">
        <f t="shared" si="3"/>
        <v>0.94859961286087868</v>
      </c>
      <c r="M35" s="97">
        <f t="shared" si="4"/>
        <v>0.14417629685479785</v>
      </c>
    </row>
    <row r="37" spans="1:18" ht="35.25" customHeight="1" x14ac:dyDescent="0.2">
      <c r="A37" s="113" t="s">
        <v>68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</row>
    <row r="38" spans="1:18" ht="82.5" customHeight="1" x14ac:dyDescent="0.2">
      <c r="A38" s="47" t="s">
        <v>37</v>
      </c>
      <c r="B38" s="51" t="s">
        <v>7</v>
      </c>
      <c r="C38" s="48" t="s">
        <v>0</v>
      </c>
      <c r="D38" s="49" t="s">
        <v>42</v>
      </c>
      <c r="E38" s="48" t="s">
        <v>1</v>
      </c>
      <c r="F38" s="49" t="s">
        <v>38</v>
      </c>
      <c r="G38" s="48" t="s">
        <v>2</v>
      </c>
      <c r="H38" s="49" t="s">
        <v>39</v>
      </c>
      <c r="I38" s="48" t="s">
        <v>3</v>
      </c>
      <c r="J38" s="49" t="s">
        <v>40</v>
      </c>
      <c r="K38" s="51" t="s">
        <v>4</v>
      </c>
      <c r="L38" s="49" t="s">
        <v>41</v>
      </c>
      <c r="M38" s="52" t="s">
        <v>5</v>
      </c>
    </row>
    <row r="39" spans="1:18" ht="15" x14ac:dyDescent="0.2">
      <c r="A39" s="46">
        <v>2004</v>
      </c>
      <c r="B39" s="55">
        <f>B5-B4</f>
        <v>10810</v>
      </c>
      <c r="C39" s="27">
        <f t="shared" ref="C39:M39" si="5">C5-C4</f>
        <v>1921</v>
      </c>
      <c r="D39" s="27">
        <f t="shared" si="5"/>
        <v>518</v>
      </c>
      <c r="E39" s="27">
        <f t="shared" si="5"/>
        <v>-4259</v>
      </c>
      <c r="F39" s="27">
        <f t="shared" si="5"/>
        <v>-2531</v>
      </c>
      <c r="G39" s="27">
        <f t="shared" si="5"/>
        <v>-351</v>
      </c>
      <c r="H39" s="27">
        <f t="shared" si="5"/>
        <v>99</v>
      </c>
      <c r="I39" s="27">
        <f t="shared" si="5"/>
        <v>31</v>
      </c>
      <c r="J39" s="27" t="s">
        <v>28</v>
      </c>
      <c r="K39" s="55">
        <f t="shared" si="5"/>
        <v>6238</v>
      </c>
      <c r="L39" s="27">
        <f t="shared" si="5"/>
        <v>1290</v>
      </c>
      <c r="M39" s="56">
        <f t="shared" si="5"/>
        <v>7528</v>
      </c>
    </row>
    <row r="40" spans="1:18" ht="15" x14ac:dyDescent="0.2">
      <c r="A40" s="46">
        <v>2005</v>
      </c>
      <c r="B40" s="55">
        <f t="shared" ref="B40:M52" si="6">B6-B5</f>
        <v>6047</v>
      </c>
      <c r="C40" s="27">
        <f t="shared" si="6"/>
        <v>2036</v>
      </c>
      <c r="D40" s="27">
        <f t="shared" si="6"/>
        <v>90</v>
      </c>
      <c r="E40" s="27">
        <f t="shared" si="6"/>
        <v>-2005</v>
      </c>
      <c r="F40" s="27">
        <f t="shared" si="6"/>
        <v>4336</v>
      </c>
      <c r="G40" s="27">
        <f t="shared" si="6"/>
        <v>562</v>
      </c>
      <c r="H40" s="27">
        <f t="shared" si="6"/>
        <v>242</v>
      </c>
      <c r="I40" s="27">
        <f t="shared" si="6"/>
        <v>65</v>
      </c>
      <c r="J40" s="27" t="s">
        <v>28</v>
      </c>
      <c r="K40" s="55">
        <f t="shared" si="6"/>
        <v>11373</v>
      </c>
      <c r="L40" s="27">
        <f t="shared" si="6"/>
        <v>845</v>
      </c>
      <c r="M40" s="56">
        <f t="shared" si="6"/>
        <v>12219</v>
      </c>
    </row>
    <row r="41" spans="1:18" ht="15" x14ac:dyDescent="0.2">
      <c r="A41" s="46">
        <v>2006</v>
      </c>
      <c r="B41" s="55">
        <f t="shared" si="6"/>
        <v>6866</v>
      </c>
      <c r="C41" s="27">
        <f t="shared" si="6"/>
        <v>573</v>
      </c>
      <c r="D41" s="27">
        <f t="shared" si="6"/>
        <v>1240</v>
      </c>
      <c r="E41" s="27">
        <f t="shared" si="6"/>
        <v>166</v>
      </c>
      <c r="F41" s="27">
        <f t="shared" si="6"/>
        <v>652</v>
      </c>
      <c r="G41" s="27">
        <f t="shared" si="6"/>
        <v>-997</v>
      </c>
      <c r="H41" s="27">
        <f t="shared" si="6"/>
        <v>1124</v>
      </c>
      <c r="I41" s="27">
        <f t="shared" si="6"/>
        <v>216</v>
      </c>
      <c r="J41" s="27" t="s">
        <v>28</v>
      </c>
      <c r="K41" s="55">
        <f t="shared" si="6"/>
        <v>9840</v>
      </c>
      <c r="L41" s="27">
        <f t="shared" si="6"/>
        <v>10</v>
      </c>
      <c r="M41" s="56">
        <f t="shared" si="6"/>
        <v>9849</v>
      </c>
    </row>
    <row r="42" spans="1:18" ht="15" x14ac:dyDescent="0.2">
      <c r="A42" s="46">
        <v>2007</v>
      </c>
      <c r="B42" s="55">
        <f t="shared" si="6"/>
        <v>4330</v>
      </c>
      <c r="C42" s="27">
        <f t="shared" si="6"/>
        <v>265</v>
      </c>
      <c r="D42" s="27">
        <f t="shared" si="6"/>
        <v>435</v>
      </c>
      <c r="E42" s="27">
        <f t="shared" si="6"/>
        <v>-835</v>
      </c>
      <c r="F42" s="27">
        <f t="shared" si="6"/>
        <v>4560</v>
      </c>
      <c r="G42" s="27">
        <f t="shared" si="6"/>
        <v>-1351</v>
      </c>
      <c r="H42" s="27">
        <f t="shared" si="6"/>
        <v>128</v>
      </c>
      <c r="I42" s="27">
        <f t="shared" si="6"/>
        <v>-155</v>
      </c>
      <c r="J42" s="27" t="s">
        <v>28</v>
      </c>
      <c r="K42" s="55">
        <f t="shared" si="6"/>
        <v>7377</v>
      </c>
      <c r="L42" s="27">
        <f t="shared" si="6"/>
        <v>230</v>
      </c>
      <c r="M42" s="56">
        <f t="shared" si="6"/>
        <v>7607</v>
      </c>
    </row>
    <row r="43" spans="1:18" ht="15" x14ac:dyDescent="0.2">
      <c r="A43" s="46">
        <v>2008</v>
      </c>
      <c r="B43" s="55">
        <f t="shared" si="6"/>
        <v>9027</v>
      </c>
      <c r="C43" s="27">
        <f t="shared" si="6"/>
        <v>855</v>
      </c>
      <c r="D43" s="27">
        <f t="shared" si="6"/>
        <v>1586</v>
      </c>
      <c r="E43" s="27">
        <f t="shared" si="6"/>
        <v>762</v>
      </c>
      <c r="F43" s="27">
        <f t="shared" si="6"/>
        <v>-509</v>
      </c>
      <c r="G43" s="27">
        <f t="shared" si="6"/>
        <v>525</v>
      </c>
      <c r="H43" s="27">
        <f t="shared" si="6"/>
        <v>-75</v>
      </c>
      <c r="I43" s="27">
        <f t="shared" si="6"/>
        <v>1131</v>
      </c>
      <c r="J43" s="27" t="s">
        <v>28</v>
      </c>
      <c r="K43" s="55">
        <f t="shared" si="6"/>
        <v>13301</v>
      </c>
      <c r="L43" s="27">
        <f t="shared" si="6"/>
        <v>1509</v>
      </c>
      <c r="M43" s="56">
        <f t="shared" si="6"/>
        <v>14810</v>
      </c>
    </row>
    <row r="44" spans="1:18" ht="15" x14ac:dyDescent="0.2">
      <c r="A44" s="46">
        <v>2009</v>
      </c>
      <c r="B44" s="55">
        <f t="shared" si="6"/>
        <v>3986</v>
      </c>
      <c r="C44" s="27">
        <f t="shared" si="6"/>
        <v>-252</v>
      </c>
      <c r="D44" s="27">
        <f t="shared" si="6"/>
        <v>2699</v>
      </c>
      <c r="E44" s="27">
        <f t="shared" si="6"/>
        <v>-362</v>
      </c>
      <c r="F44" s="27">
        <f t="shared" si="6"/>
        <v>-12410</v>
      </c>
      <c r="G44" s="27">
        <f t="shared" si="6"/>
        <v>832</v>
      </c>
      <c r="H44" s="27">
        <f t="shared" si="6"/>
        <v>-366</v>
      </c>
      <c r="I44" s="27">
        <f t="shared" si="6"/>
        <v>438</v>
      </c>
      <c r="J44" s="27" t="s">
        <v>28</v>
      </c>
      <c r="K44" s="55">
        <f t="shared" si="6"/>
        <v>-5433</v>
      </c>
      <c r="L44" s="27">
        <f t="shared" si="6"/>
        <v>767</v>
      </c>
      <c r="M44" s="56">
        <f t="shared" si="6"/>
        <v>-4666</v>
      </c>
    </row>
    <row r="45" spans="1:18" ht="15" x14ac:dyDescent="0.2">
      <c r="A45" s="46">
        <v>2010</v>
      </c>
      <c r="B45" s="55">
        <f t="shared" si="6"/>
        <v>1296</v>
      </c>
      <c r="C45" s="27">
        <f t="shared" si="6"/>
        <v>83</v>
      </c>
      <c r="D45" s="27">
        <f t="shared" si="6"/>
        <v>1208</v>
      </c>
      <c r="E45" s="27">
        <f t="shared" si="6"/>
        <v>98</v>
      </c>
      <c r="F45" s="27">
        <f t="shared" si="6"/>
        <v>-1562</v>
      </c>
      <c r="G45" s="27">
        <f t="shared" si="6"/>
        <v>-976</v>
      </c>
      <c r="H45" s="27">
        <f t="shared" si="6"/>
        <v>150</v>
      </c>
      <c r="I45" s="27">
        <f t="shared" si="6"/>
        <v>205</v>
      </c>
      <c r="J45" s="27" t="s">
        <v>28</v>
      </c>
      <c r="K45" s="55">
        <f t="shared" si="6"/>
        <v>501</v>
      </c>
      <c r="L45" s="27">
        <f t="shared" si="6"/>
        <v>-241</v>
      </c>
      <c r="M45" s="56">
        <f t="shared" si="6"/>
        <v>259</v>
      </c>
    </row>
    <row r="46" spans="1:18" ht="15" x14ac:dyDescent="0.2">
      <c r="A46" s="46">
        <v>2011</v>
      </c>
      <c r="B46" s="55">
        <f t="shared" si="6"/>
        <v>-115</v>
      </c>
      <c r="C46" s="27">
        <f t="shared" si="6"/>
        <v>1944</v>
      </c>
      <c r="D46" s="27">
        <f t="shared" si="6"/>
        <v>-2614</v>
      </c>
      <c r="E46" s="27">
        <f t="shared" si="6"/>
        <v>760</v>
      </c>
      <c r="F46" s="27" t="s">
        <v>28</v>
      </c>
      <c r="G46" s="27">
        <f t="shared" si="6"/>
        <v>0</v>
      </c>
      <c r="H46" s="27">
        <f t="shared" si="6"/>
        <v>386</v>
      </c>
      <c r="I46" s="27">
        <f t="shared" si="6"/>
        <v>316</v>
      </c>
      <c r="J46" s="27" t="s">
        <v>28</v>
      </c>
      <c r="K46" s="55">
        <f t="shared" si="6"/>
        <v>676</v>
      </c>
      <c r="L46" s="27">
        <f t="shared" si="6"/>
        <v>-84</v>
      </c>
      <c r="M46" s="56">
        <f t="shared" si="6"/>
        <v>593</v>
      </c>
      <c r="R46" s="102"/>
    </row>
    <row r="47" spans="1:18" ht="15" x14ac:dyDescent="0.2">
      <c r="A47" s="46">
        <v>2012</v>
      </c>
      <c r="B47" s="55">
        <f t="shared" si="6"/>
        <v>23119</v>
      </c>
      <c r="C47" s="27">
        <f t="shared" si="6"/>
        <v>1923</v>
      </c>
      <c r="D47" s="27">
        <f t="shared" si="6"/>
        <v>2983</v>
      </c>
      <c r="E47" s="27">
        <f t="shared" si="6"/>
        <v>-190</v>
      </c>
      <c r="F47" s="27" t="s">
        <v>28</v>
      </c>
      <c r="G47" s="27">
        <f t="shared" si="6"/>
        <v>-809</v>
      </c>
      <c r="H47" s="27">
        <f t="shared" si="6"/>
        <v>279</v>
      </c>
      <c r="I47" s="27">
        <f t="shared" si="6"/>
        <v>1533</v>
      </c>
      <c r="J47" s="27" t="s">
        <v>28</v>
      </c>
      <c r="K47" s="55">
        <f t="shared" si="6"/>
        <v>28839</v>
      </c>
      <c r="L47" s="27">
        <f t="shared" si="6"/>
        <v>-582</v>
      </c>
      <c r="M47" s="56">
        <f t="shared" si="6"/>
        <v>28257</v>
      </c>
      <c r="R47" s="102"/>
    </row>
    <row r="48" spans="1:18" ht="15" x14ac:dyDescent="0.2">
      <c r="A48" s="46">
        <v>2013</v>
      </c>
      <c r="B48" s="55">
        <f t="shared" si="6"/>
        <v>12800</v>
      </c>
      <c r="C48" s="27">
        <f t="shared" si="6"/>
        <v>-588</v>
      </c>
      <c r="D48" s="27">
        <f t="shared" si="6"/>
        <v>3389</v>
      </c>
      <c r="E48" s="27">
        <f t="shared" si="6"/>
        <v>-1884</v>
      </c>
      <c r="F48" s="27" t="s">
        <v>28</v>
      </c>
      <c r="G48" s="27">
        <f t="shared" si="6"/>
        <v>11</v>
      </c>
      <c r="H48" s="27">
        <f t="shared" si="6"/>
        <v>-383</v>
      </c>
      <c r="I48" s="27">
        <f t="shared" si="6"/>
        <v>879</v>
      </c>
      <c r="J48" s="27">
        <f t="shared" si="6"/>
        <v>1424</v>
      </c>
      <c r="K48" s="55">
        <f t="shared" si="6"/>
        <v>15648</v>
      </c>
      <c r="L48" s="27">
        <f t="shared" si="6"/>
        <v>1553</v>
      </c>
      <c r="M48" s="56">
        <f t="shared" si="6"/>
        <v>17201</v>
      </c>
      <c r="R48" s="102"/>
    </row>
    <row r="49" spans="1:18" ht="15" x14ac:dyDescent="0.2">
      <c r="A49" s="46">
        <v>2014</v>
      </c>
      <c r="B49" s="55">
        <f t="shared" si="6"/>
        <v>1926.6220368118084</v>
      </c>
      <c r="C49" s="27">
        <f t="shared" si="6"/>
        <v>-155.5154929801356</v>
      </c>
      <c r="D49" s="27">
        <f t="shared" si="6"/>
        <v>54.864303969410685</v>
      </c>
      <c r="E49" s="27">
        <f t="shared" si="6"/>
        <v>1194.1628834354378</v>
      </c>
      <c r="F49" s="27" t="s">
        <v>28</v>
      </c>
      <c r="G49" s="27">
        <f t="shared" si="6"/>
        <v>90.417178459385923</v>
      </c>
      <c r="H49" s="27">
        <f t="shared" si="6"/>
        <v>-638.82546402459502</v>
      </c>
      <c r="I49" s="27">
        <f t="shared" si="6"/>
        <v>703.4081277030582</v>
      </c>
      <c r="J49" s="27">
        <f t="shared" si="6"/>
        <v>1662.632642562517</v>
      </c>
      <c r="K49" s="55">
        <f t="shared" si="6"/>
        <v>4837.766215936892</v>
      </c>
      <c r="L49" s="27">
        <f t="shared" si="6"/>
        <v>894.9086394799433</v>
      </c>
      <c r="M49" s="56">
        <f t="shared" si="6"/>
        <v>5732.6748554168444</v>
      </c>
      <c r="R49" s="102"/>
    </row>
    <row r="50" spans="1:18" ht="15" x14ac:dyDescent="0.2">
      <c r="A50" s="46">
        <v>2015</v>
      </c>
      <c r="B50" s="55">
        <f t="shared" si="6"/>
        <v>2234.0695612633135</v>
      </c>
      <c r="C50" s="27">
        <f t="shared" si="6"/>
        <v>304.01872073758568</v>
      </c>
      <c r="D50" s="27">
        <f t="shared" si="6"/>
        <v>-870.51288087460307</v>
      </c>
      <c r="E50" s="27">
        <f t="shared" si="6"/>
        <v>1103.1093513634542</v>
      </c>
      <c r="F50" s="27" t="s">
        <v>28</v>
      </c>
      <c r="G50" s="27">
        <f t="shared" si="6"/>
        <v>764.58872574300858</v>
      </c>
      <c r="H50" s="27">
        <f t="shared" si="6"/>
        <v>2075.7665882496103</v>
      </c>
      <c r="I50" s="27">
        <f t="shared" si="6"/>
        <v>250.31404521249897</v>
      </c>
      <c r="J50" s="27">
        <f t="shared" si="6"/>
        <v>108.7766002624121</v>
      </c>
      <c r="K50" s="55">
        <f t="shared" si="6"/>
        <v>5970.1307119572884</v>
      </c>
      <c r="L50" s="27">
        <f t="shared" si="6"/>
        <v>112.43481835567582</v>
      </c>
      <c r="M50" s="56">
        <f t="shared" si="6"/>
        <v>6082.5655303129461</v>
      </c>
      <c r="R50" s="102"/>
    </row>
    <row r="51" spans="1:18" ht="15" x14ac:dyDescent="0.2">
      <c r="A51" s="50">
        <v>2016</v>
      </c>
      <c r="B51" s="54">
        <f t="shared" si="6"/>
        <v>19448.381209533545</v>
      </c>
      <c r="C51" s="64">
        <f t="shared" si="6"/>
        <v>-82.748613785010093</v>
      </c>
      <c r="D51" s="64">
        <f t="shared" si="6"/>
        <v>1818.5145751955497</v>
      </c>
      <c r="E51" s="64">
        <f t="shared" si="6"/>
        <v>-850.95055643072828</v>
      </c>
      <c r="F51" s="64" t="s">
        <v>28</v>
      </c>
      <c r="G51" s="64">
        <f t="shared" si="6"/>
        <v>3146.5188709070067</v>
      </c>
      <c r="H51" s="64">
        <f t="shared" si="6"/>
        <v>6040.8035171618394</v>
      </c>
      <c r="I51" s="64">
        <f t="shared" si="6"/>
        <v>-1435.439276139653</v>
      </c>
      <c r="J51" s="64">
        <f t="shared" si="6"/>
        <v>-185.60437007977134</v>
      </c>
      <c r="K51" s="63">
        <f t="shared" si="6"/>
        <v>27899.475356362789</v>
      </c>
      <c r="L51" s="64">
        <f t="shared" si="6"/>
        <v>-1243.4012437562051</v>
      </c>
      <c r="M51" s="66">
        <f t="shared" si="6"/>
        <v>26656.074112606613</v>
      </c>
      <c r="R51" s="102"/>
    </row>
    <row r="52" spans="1:18" ht="15" x14ac:dyDescent="0.2">
      <c r="A52" s="50">
        <v>2017</v>
      </c>
      <c r="B52" s="54">
        <f t="shared" si="6"/>
        <v>34003.190370762895</v>
      </c>
      <c r="C52" s="64">
        <f t="shared" si="6"/>
        <v>645.34939259874591</v>
      </c>
      <c r="D52" s="64">
        <f t="shared" si="6"/>
        <v>-1510.493688472905</v>
      </c>
      <c r="E52" s="64">
        <f t="shared" si="6"/>
        <v>1504.006772881271</v>
      </c>
      <c r="F52" s="64" t="s">
        <v>28</v>
      </c>
      <c r="G52" s="64">
        <f t="shared" si="6"/>
        <v>1149.1035290893005</v>
      </c>
      <c r="H52" s="64">
        <f t="shared" si="6"/>
        <v>2581.6018699939505</v>
      </c>
      <c r="I52" s="64">
        <f t="shared" si="6"/>
        <v>1997.5487238492415</v>
      </c>
      <c r="J52" s="64">
        <f t="shared" si="6"/>
        <v>164.64232971457068</v>
      </c>
      <c r="K52" s="63">
        <f t="shared" si="6"/>
        <v>40534.949300417036</v>
      </c>
      <c r="L52" s="64">
        <f t="shared" si="6"/>
        <v>-465.42753532605457</v>
      </c>
      <c r="M52" s="66">
        <f t="shared" si="6"/>
        <v>40069.521765090933</v>
      </c>
      <c r="R52" s="102"/>
    </row>
    <row r="53" spans="1:18" x14ac:dyDescent="0.2">
      <c r="R53" s="102"/>
    </row>
    <row r="54" spans="1:18" x14ac:dyDescent="0.2">
      <c r="R54" s="102"/>
    </row>
    <row r="55" spans="1:18" x14ac:dyDescent="0.2">
      <c r="R55" s="102"/>
    </row>
    <row r="76" spans="10:10" x14ac:dyDescent="0.2">
      <c r="J76" s="25">
        <v>129336.3</v>
      </c>
    </row>
    <row r="77" spans="10:10" x14ac:dyDescent="0.2">
      <c r="J77" s="25">
        <v>7.42</v>
      </c>
    </row>
    <row r="78" spans="10:10" x14ac:dyDescent="0.2">
      <c r="J78" s="25">
        <v>0</v>
      </c>
    </row>
    <row r="79" spans="10:10" x14ac:dyDescent="0.2">
      <c r="J79" s="25">
        <v>213.23</v>
      </c>
    </row>
    <row r="80" spans="10:10" x14ac:dyDescent="0.2">
      <c r="J80" s="25">
        <v>0.98</v>
      </c>
    </row>
    <row r="81" spans="10:10" x14ac:dyDescent="0.2">
      <c r="J81" s="25">
        <v>1166.32</v>
      </c>
    </row>
    <row r="82" spans="10:10" x14ac:dyDescent="0.2">
      <c r="J82" s="25">
        <v>0</v>
      </c>
    </row>
    <row r="83" spans="10:10" x14ac:dyDescent="0.2">
      <c r="J83" s="25">
        <v>6.14</v>
      </c>
    </row>
    <row r="84" spans="10:10" x14ac:dyDescent="0.2">
      <c r="J84" s="25">
        <v>549.87</v>
      </c>
    </row>
    <row r="85" spans="10:10" x14ac:dyDescent="0.2">
      <c r="J85" s="25">
        <v>1.47</v>
      </c>
    </row>
    <row r="86" spans="10:10" x14ac:dyDescent="0.2">
      <c r="J86" s="25">
        <v>0</v>
      </c>
    </row>
    <row r="87" spans="10:10" x14ac:dyDescent="0.2">
      <c r="J87" s="25">
        <v>1.22</v>
      </c>
    </row>
    <row r="88" spans="10:10" x14ac:dyDescent="0.2">
      <c r="J88" s="25">
        <v>122.59</v>
      </c>
    </row>
    <row r="89" spans="10:10" x14ac:dyDescent="0.2">
      <c r="J89" s="25">
        <v>0</v>
      </c>
    </row>
    <row r="90" spans="10:10" x14ac:dyDescent="0.2">
      <c r="J90" s="25">
        <v>0.71</v>
      </c>
    </row>
    <row r="91" spans="10:10" x14ac:dyDescent="0.2">
      <c r="J91" s="25">
        <v>0.66</v>
      </c>
    </row>
    <row r="92" spans="10:10" x14ac:dyDescent="0.2">
      <c r="J92" s="25">
        <v>0</v>
      </c>
    </row>
  </sheetData>
  <mergeCells count="3">
    <mergeCell ref="A2:M2"/>
    <mergeCell ref="A20:M20"/>
    <mergeCell ref="A37:M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52"/>
  <sheetViews>
    <sheetView workbookViewId="0"/>
  </sheetViews>
  <sheetFormatPr defaultRowHeight="12.75" x14ac:dyDescent="0.2"/>
  <cols>
    <col min="1" max="1" width="11.5703125" style="1" customWidth="1"/>
    <col min="2" max="5" width="12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13" t="s">
        <v>69</v>
      </c>
      <c r="B2" s="114"/>
      <c r="C2" s="114"/>
      <c r="D2" s="114"/>
      <c r="E2" s="114"/>
    </row>
    <row r="3" spans="1:17" ht="50.1" customHeight="1" x14ac:dyDescent="0.2">
      <c r="A3" s="82" t="s">
        <v>19</v>
      </c>
      <c r="B3" s="82" t="s">
        <v>23</v>
      </c>
      <c r="C3" s="82" t="s">
        <v>43</v>
      </c>
      <c r="D3" s="82" t="s">
        <v>44</v>
      </c>
      <c r="E3" s="82" t="s">
        <v>9</v>
      </c>
      <c r="P3" s="24"/>
      <c r="Q3" s="24"/>
    </row>
    <row r="4" spans="1:17" x14ac:dyDescent="0.2">
      <c r="A4" s="78">
        <v>2003</v>
      </c>
      <c r="B4" s="2">
        <v>261580</v>
      </c>
      <c r="C4" s="2">
        <v>132019</v>
      </c>
      <c r="D4" s="2">
        <v>112368</v>
      </c>
      <c r="E4" s="74">
        <v>141798</v>
      </c>
    </row>
    <row r="5" spans="1:17" x14ac:dyDescent="0.2">
      <c r="A5" s="78">
        <v>2004</v>
      </c>
      <c r="B5" s="2">
        <v>273110</v>
      </c>
      <c r="C5" s="2">
        <v>136371</v>
      </c>
      <c r="D5" s="2">
        <v>115748</v>
      </c>
      <c r="E5" s="74">
        <v>148036</v>
      </c>
    </row>
    <row r="6" spans="1:17" x14ac:dyDescent="0.2">
      <c r="A6" s="78">
        <v>2005</v>
      </c>
      <c r="B6" s="2">
        <v>286639</v>
      </c>
      <c r="C6" s="2">
        <v>147178</v>
      </c>
      <c r="D6" s="2">
        <v>128147</v>
      </c>
      <c r="E6" s="74">
        <v>159409</v>
      </c>
    </row>
    <row r="7" spans="1:17" x14ac:dyDescent="0.2">
      <c r="A7" s="78">
        <v>2006</v>
      </c>
      <c r="B7" s="2">
        <v>307187</v>
      </c>
      <c r="C7" s="2">
        <v>155458</v>
      </c>
      <c r="D7" s="2">
        <v>135509</v>
      </c>
      <c r="E7" s="74">
        <v>169249</v>
      </c>
    </row>
    <row r="8" spans="1:17" x14ac:dyDescent="0.2">
      <c r="A8" s="78">
        <v>2007</v>
      </c>
      <c r="B8" s="2">
        <v>321981</v>
      </c>
      <c r="C8" s="2">
        <v>162259</v>
      </c>
      <c r="D8" s="2">
        <v>142732</v>
      </c>
      <c r="E8" s="74">
        <v>176626</v>
      </c>
    </row>
    <row r="9" spans="1:17" x14ac:dyDescent="0.2">
      <c r="A9" s="78">
        <v>2008</v>
      </c>
      <c r="B9" s="2">
        <v>348647</v>
      </c>
      <c r="C9" s="2">
        <v>174541</v>
      </c>
      <c r="D9" s="2">
        <v>151762</v>
      </c>
      <c r="E9" s="74">
        <v>189927</v>
      </c>
    </row>
    <row r="10" spans="1:17" x14ac:dyDescent="0.2">
      <c r="A10" s="78">
        <v>2009</v>
      </c>
      <c r="B10" s="2">
        <v>339103</v>
      </c>
      <c r="C10" s="2">
        <v>169777</v>
      </c>
      <c r="D10" s="2">
        <v>148491</v>
      </c>
      <c r="E10" s="75">
        <v>184494</v>
      </c>
    </row>
    <row r="11" spans="1:17" x14ac:dyDescent="0.2">
      <c r="A11" s="78">
        <v>2010</v>
      </c>
      <c r="B11" s="7">
        <v>338126</v>
      </c>
      <c r="C11" s="7">
        <v>170925</v>
      </c>
      <c r="D11" s="7">
        <v>150611</v>
      </c>
      <c r="E11" s="74">
        <v>184995</v>
      </c>
    </row>
    <row r="12" spans="1:17" x14ac:dyDescent="0.2">
      <c r="A12" s="78">
        <v>2011</v>
      </c>
      <c r="B12" s="7">
        <v>348403</v>
      </c>
      <c r="C12" s="7">
        <v>167661</v>
      </c>
      <c r="D12" s="7">
        <v>151390</v>
      </c>
      <c r="E12" s="74">
        <v>185671</v>
      </c>
    </row>
    <row r="13" spans="1:17" x14ac:dyDescent="0.2">
      <c r="A13" s="78">
        <v>2012</v>
      </c>
      <c r="B13" s="7">
        <v>421570</v>
      </c>
      <c r="C13" s="7">
        <v>191359</v>
      </c>
      <c r="D13" s="7">
        <v>169979</v>
      </c>
      <c r="E13" s="74">
        <v>214510</v>
      </c>
    </row>
    <row r="14" spans="1:17" x14ac:dyDescent="0.2">
      <c r="A14" s="78">
        <v>2013</v>
      </c>
      <c r="B14" s="7">
        <v>463443</v>
      </c>
      <c r="C14" s="7">
        <v>207920</v>
      </c>
      <c r="D14" s="7">
        <v>178109</v>
      </c>
      <c r="E14" s="74">
        <v>230158</v>
      </c>
    </row>
    <row r="15" spans="1:17" x14ac:dyDescent="0.2">
      <c r="A15" s="78">
        <v>2014</v>
      </c>
      <c r="B15" s="7">
        <v>474762.56803933566</v>
      </c>
      <c r="C15" s="7">
        <v>211704.28192441692</v>
      </c>
      <c r="D15" s="7">
        <v>182215.57948341698</v>
      </c>
      <c r="E15" s="74">
        <v>234995.76621593034</v>
      </c>
    </row>
    <row r="16" spans="1:17" x14ac:dyDescent="0.2">
      <c r="A16" s="78">
        <v>2015</v>
      </c>
      <c r="B16" s="2">
        <v>493597.97229551972</v>
      </c>
      <c r="C16" s="2">
        <v>215105.76138082813</v>
      </c>
      <c r="D16" s="2">
        <v>189443.91288407298</v>
      </c>
      <c r="E16" s="75">
        <v>240965.8969278906</v>
      </c>
    </row>
    <row r="17" spans="1:5" x14ac:dyDescent="0.2">
      <c r="A17" s="78">
        <v>2016</v>
      </c>
      <c r="B17" s="65">
        <v>551619.72045736015</v>
      </c>
      <c r="C17" s="65">
        <v>241907.38635737851</v>
      </c>
      <c r="D17" s="65">
        <v>211025.13429140497</v>
      </c>
      <c r="E17" s="76">
        <v>268865.3722842554</v>
      </c>
    </row>
    <row r="18" spans="1:5" x14ac:dyDescent="0.2">
      <c r="A18" s="78">
        <v>2017</v>
      </c>
      <c r="B18" s="104">
        <v>619200.8819159253</v>
      </c>
      <c r="C18" s="105">
        <v>281522.26684337819</v>
      </c>
      <c r="D18" s="105">
        <v>240482.36276164843</v>
      </c>
      <c r="E18" s="76">
        <v>309400.32158467401</v>
      </c>
    </row>
    <row r="20" spans="1:5" ht="51" customHeight="1" x14ac:dyDescent="0.2">
      <c r="A20" s="113" t="s">
        <v>70</v>
      </c>
      <c r="B20" s="114"/>
      <c r="C20" s="114"/>
      <c r="D20" s="114"/>
      <c r="E20" s="114"/>
    </row>
    <row r="21" spans="1:5" ht="50.1" customHeight="1" x14ac:dyDescent="0.2">
      <c r="A21" s="82" t="s">
        <v>19</v>
      </c>
      <c r="B21" s="82" t="s">
        <v>23</v>
      </c>
      <c r="C21" s="82" t="s">
        <v>43</v>
      </c>
      <c r="D21" s="82" t="s">
        <v>44</v>
      </c>
      <c r="E21" s="82" t="s">
        <v>9</v>
      </c>
    </row>
    <row r="22" spans="1:5" x14ac:dyDescent="0.2">
      <c r="A22" s="78">
        <v>2004</v>
      </c>
      <c r="B22" s="31">
        <f>(B5-B4)/B4</f>
        <v>4.4078293447511276E-2</v>
      </c>
      <c r="C22" s="31">
        <f>(C5-C4)/C4</f>
        <v>3.2964952014482761E-2</v>
      </c>
      <c r="D22" s="31">
        <f>(D5-D4)/D4</f>
        <v>3.007973800370212E-2</v>
      </c>
      <c r="E22" s="59">
        <f>(E5-E4)/E4</f>
        <v>4.3992157858361892E-2</v>
      </c>
    </row>
    <row r="23" spans="1:5" x14ac:dyDescent="0.2">
      <c r="A23" s="78">
        <v>2005</v>
      </c>
      <c r="B23" s="31">
        <f t="shared" ref="B23:E35" si="0">(B6-B5)/B5</f>
        <v>4.9536816667276919E-2</v>
      </c>
      <c r="C23" s="31">
        <f t="shared" si="0"/>
        <v>7.9247053992417743E-2</v>
      </c>
      <c r="D23" s="31">
        <f t="shared" si="0"/>
        <v>0.10712064139337181</v>
      </c>
      <c r="E23" s="59">
        <f t="shared" si="0"/>
        <v>7.6825907211759303E-2</v>
      </c>
    </row>
    <row r="24" spans="1:5" x14ac:dyDescent="0.2">
      <c r="A24" s="78">
        <v>2006</v>
      </c>
      <c r="B24" s="31">
        <f t="shared" si="0"/>
        <v>7.1685988298870698E-2</v>
      </c>
      <c r="C24" s="31">
        <f t="shared" si="0"/>
        <v>5.6258408186006061E-2</v>
      </c>
      <c r="D24" s="31">
        <f t="shared" si="0"/>
        <v>5.7449647670253692E-2</v>
      </c>
      <c r="E24" s="59">
        <f t="shared" si="0"/>
        <v>6.1728007828918068E-2</v>
      </c>
    </row>
    <row r="25" spans="1:5" x14ac:dyDescent="0.2">
      <c r="A25" s="78">
        <v>2007</v>
      </c>
      <c r="B25" s="31">
        <f t="shared" si="0"/>
        <v>4.8159590086820081E-2</v>
      </c>
      <c r="C25" s="31">
        <f t="shared" si="0"/>
        <v>4.3748150625892525E-2</v>
      </c>
      <c r="D25" s="31">
        <f t="shared" si="0"/>
        <v>5.3302732659823333E-2</v>
      </c>
      <c r="E25" s="59">
        <f t="shared" si="0"/>
        <v>4.3586668163475117E-2</v>
      </c>
    </row>
    <row r="26" spans="1:5" x14ac:dyDescent="0.2">
      <c r="A26" s="78">
        <v>2008</v>
      </c>
      <c r="B26" s="31">
        <f t="shared" si="0"/>
        <v>8.2818551405207136E-2</v>
      </c>
      <c r="C26" s="31">
        <f t="shared" si="0"/>
        <v>7.5693798186849418E-2</v>
      </c>
      <c r="D26" s="31">
        <f t="shared" si="0"/>
        <v>6.3265420508365325E-2</v>
      </c>
      <c r="E26" s="59">
        <f t="shared" si="0"/>
        <v>7.5306013837147412E-2</v>
      </c>
    </row>
    <row r="27" spans="1:5" x14ac:dyDescent="0.2">
      <c r="A27" s="78">
        <v>2009</v>
      </c>
      <c r="B27" s="31">
        <f t="shared" si="0"/>
        <v>-2.7374393010695632E-2</v>
      </c>
      <c r="C27" s="31">
        <f t="shared" si="0"/>
        <v>-2.7294446577022017E-2</v>
      </c>
      <c r="D27" s="31">
        <f t="shared" si="0"/>
        <v>-2.1553485062136765E-2</v>
      </c>
      <c r="E27" s="59">
        <f t="shared" si="0"/>
        <v>-2.8605727463709742E-2</v>
      </c>
    </row>
    <row r="28" spans="1:5" x14ac:dyDescent="0.2">
      <c r="A28" s="78">
        <v>2010</v>
      </c>
      <c r="B28" s="31">
        <f t="shared" si="0"/>
        <v>-2.8811305119683401E-3</v>
      </c>
      <c r="C28" s="31">
        <f t="shared" si="0"/>
        <v>6.7618110815952691E-3</v>
      </c>
      <c r="D28" s="31">
        <f t="shared" si="0"/>
        <v>1.4276959546369814E-2</v>
      </c>
      <c r="E28" s="59">
        <f t="shared" si="0"/>
        <v>2.7155354645679534E-3</v>
      </c>
    </row>
    <row r="29" spans="1:5" x14ac:dyDescent="0.2">
      <c r="A29" s="78">
        <v>2011</v>
      </c>
      <c r="B29" s="31">
        <f t="shared" si="0"/>
        <v>3.0393995137907172E-2</v>
      </c>
      <c r="C29" s="31">
        <f t="shared" si="0"/>
        <v>-1.9096094778411583E-2</v>
      </c>
      <c r="D29" s="31">
        <f t="shared" si="0"/>
        <v>5.1722649740058831E-3</v>
      </c>
      <c r="E29" s="59">
        <f t="shared" si="0"/>
        <v>3.6541528149409445E-3</v>
      </c>
    </row>
    <row r="30" spans="1:5" x14ac:dyDescent="0.2">
      <c r="A30" s="78">
        <v>2012</v>
      </c>
      <c r="B30" s="31">
        <f t="shared" si="0"/>
        <v>0.21000680246725775</v>
      </c>
      <c r="C30" s="31">
        <f t="shared" si="0"/>
        <v>0.14134473729728439</v>
      </c>
      <c r="D30" s="31">
        <f t="shared" si="0"/>
        <v>0.12278882356826738</v>
      </c>
      <c r="E30" s="59">
        <f t="shared" si="0"/>
        <v>0.15532312531305373</v>
      </c>
    </row>
    <row r="31" spans="1:5" x14ac:dyDescent="0.2">
      <c r="A31" s="78">
        <v>2013</v>
      </c>
      <c r="B31" s="31">
        <f t="shared" si="0"/>
        <v>9.9326327774746787E-2</v>
      </c>
      <c r="C31" s="31">
        <f t="shared" si="0"/>
        <v>8.6544139549224228E-2</v>
      </c>
      <c r="D31" s="31">
        <f t="shared" si="0"/>
        <v>4.7829437754075506E-2</v>
      </c>
      <c r="E31" s="59">
        <f t="shared" si="0"/>
        <v>7.2947648128292381E-2</v>
      </c>
    </row>
    <row r="32" spans="1:5" x14ac:dyDescent="0.2">
      <c r="A32" s="78">
        <v>2014</v>
      </c>
      <c r="B32" s="31">
        <f t="shared" si="0"/>
        <v>2.442494123190049E-2</v>
      </c>
      <c r="C32" s="31">
        <f t="shared" si="0"/>
        <v>1.8200663353294164E-2</v>
      </c>
      <c r="D32" s="31">
        <f t="shared" si="0"/>
        <v>2.3056552355113887E-2</v>
      </c>
      <c r="E32" s="59">
        <f t="shared" si="0"/>
        <v>2.1019326792596146E-2</v>
      </c>
    </row>
    <row r="33" spans="1:17" x14ac:dyDescent="0.2">
      <c r="A33" s="78">
        <v>2015</v>
      </c>
      <c r="B33" s="31">
        <f t="shared" si="0"/>
        <v>3.9673313618573833E-2</v>
      </c>
      <c r="C33" s="31">
        <f t="shared" si="0"/>
        <v>1.606712639674247E-2</v>
      </c>
      <c r="D33" s="31">
        <f t="shared" si="0"/>
        <v>3.9669129396884738E-2</v>
      </c>
      <c r="E33" s="59">
        <f t="shared" si="0"/>
        <v>2.5405269244189226E-2</v>
      </c>
    </row>
    <row r="34" spans="1:17" x14ac:dyDescent="0.2">
      <c r="A34" s="78">
        <v>2016</v>
      </c>
      <c r="B34" s="60">
        <f t="shared" si="0"/>
        <v>0.11754859504791988</v>
      </c>
      <c r="C34" s="60">
        <f t="shared" si="0"/>
        <v>0.12459742967600095</v>
      </c>
      <c r="D34" s="60">
        <f t="shared" si="0"/>
        <v>0.11391879041549494</v>
      </c>
      <c r="E34" s="61">
        <f t="shared" si="0"/>
        <v>0.11578184179611838</v>
      </c>
    </row>
    <row r="35" spans="1:17" x14ac:dyDescent="0.2">
      <c r="A35" s="78">
        <v>2017</v>
      </c>
      <c r="B35" s="60">
        <f t="shared" si="0"/>
        <v>0.1225140417433447</v>
      </c>
      <c r="C35" s="60">
        <f t="shared" si="0"/>
        <v>0.16376052456486467</v>
      </c>
      <c r="D35" s="60">
        <f t="shared" si="0"/>
        <v>0.13959108979675339</v>
      </c>
      <c r="E35" s="61">
        <f t="shared" si="0"/>
        <v>0.15076299694541331</v>
      </c>
    </row>
    <row r="37" spans="1:17" ht="55.5" customHeight="1" x14ac:dyDescent="0.2">
      <c r="A37" s="113" t="s">
        <v>71</v>
      </c>
      <c r="B37" s="114"/>
      <c r="C37" s="114"/>
      <c r="D37" s="114"/>
      <c r="E37" s="114"/>
    </row>
    <row r="38" spans="1:17" ht="48.75" customHeight="1" x14ac:dyDescent="0.2">
      <c r="A38" s="82" t="s">
        <v>19</v>
      </c>
      <c r="B38" s="82" t="s">
        <v>23</v>
      </c>
      <c r="C38" s="82" t="s">
        <v>43</v>
      </c>
      <c r="D38" s="82" t="s">
        <v>55</v>
      </c>
      <c r="E38" s="82" t="s">
        <v>9</v>
      </c>
    </row>
    <row r="39" spans="1:17" x14ac:dyDescent="0.2">
      <c r="A39" s="78">
        <v>2004</v>
      </c>
      <c r="B39" s="68">
        <f>B5-B4</f>
        <v>11530</v>
      </c>
      <c r="C39" s="68">
        <f>C5-C4</f>
        <v>4352</v>
      </c>
      <c r="D39" s="68">
        <f>D5-D4</f>
        <v>3380</v>
      </c>
      <c r="E39" s="69">
        <f>E5-E4</f>
        <v>6238</v>
      </c>
    </row>
    <row r="40" spans="1:17" x14ac:dyDescent="0.2">
      <c r="A40" s="78">
        <v>2005</v>
      </c>
      <c r="B40" s="68">
        <f t="shared" ref="B40:E52" si="1">B6-B5</f>
        <v>13529</v>
      </c>
      <c r="C40" s="68">
        <f t="shared" si="1"/>
        <v>10807</v>
      </c>
      <c r="D40" s="68">
        <f t="shared" si="1"/>
        <v>12399</v>
      </c>
      <c r="E40" s="69">
        <f t="shared" si="1"/>
        <v>11373</v>
      </c>
    </row>
    <row r="41" spans="1:17" x14ac:dyDescent="0.2">
      <c r="A41" s="78">
        <v>2006</v>
      </c>
      <c r="B41" s="68">
        <f t="shared" si="1"/>
        <v>20548</v>
      </c>
      <c r="C41" s="68">
        <f t="shared" si="1"/>
        <v>8280</v>
      </c>
      <c r="D41" s="68">
        <f t="shared" si="1"/>
        <v>7362</v>
      </c>
      <c r="E41" s="69">
        <f t="shared" si="1"/>
        <v>9840</v>
      </c>
    </row>
    <row r="42" spans="1:17" x14ac:dyDescent="0.2">
      <c r="A42" s="78">
        <v>2007</v>
      </c>
      <c r="B42" s="68">
        <f t="shared" si="1"/>
        <v>14794</v>
      </c>
      <c r="C42" s="68">
        <f t="shared" si="1"/>
        <v>6801</v>
      </c>
      <c r="D42" s="68">
        <f t="shared" si="1"/>
        <v>7223</v>
      </c>
      <c r="E42" s="69">
        <f t="shared" si="1"/>
        <v>7377</v>
      </c>
    </row>
    <row r="43" spans="1:17" x14ac:dyDescent="0.2">
      <c r="A43" s="78">
        <v>2008</v>
      </c>
      <c r="B43" s="68">
        <f t="shared" si="1"/>
        <v>26666</v>
      </c>
      <c r="C43" s="68">
        <f t="shared" si="1"/>
        <v>12282</v>
      </c>
      <c r="D43" s="68">
        <f t="shared" si="1"/>
        <v>9030</v>
      </c>
      <c r="E43" s="69">
        <f t="shared" si="1"/>
        <v>13301</v>
      </c>
      <c r="N43" s="103"/>
      <c r="O43" s="103"/>
      <c r="P43" s="103"/>
      <c r="Q43" s="103"/>
    </row>
    <row r="44" spans="1:17" x14ac:dyDescent="0.2">
      <c r="A44" s="78">
        <v>2009</v>
      </c>
      <c r="B44" s="68">
        <f t="shared" si="1"/>
        <v>-9544</v>
      </c>
      <c r="C44" s="68">
        <f t="shared" si="1"/>
        <v>-4764</v>
      </c>
      <c r="D44" s="68">
        <f t="shared" si="1"/>
        <v>-3271</v>
      </c>
      <c r="E44" s="69">
        <f t="shared" si="1"/>
        <v>-5433</v>
      </c>
    </row>
    <row r="45" spans="1:17" x14ac:dyDescent="0.2">
      <c r="A45" s="78">
        <v>2010</v>
      </c>
      <c r="B45" s="68">
        <f t="shared" si="1"/>
        <v>-977</v>
      </c>
      <c r="C45" s="68">
        <f t="shared" si="1"/>
        <v>1148</v>
      </c>
      <c r="D45" s="68">
        <f t="shared" si="1"/>
        <v>2120</v>
      </c>
      <c r="E45" s="69">
        <f t="shared" si="1"/>
        <v>501</v>
      </c>
    </row>
    <row r="46" spans="1:17" x14ac:dyDescent="0.2">
      <c r="A46" s="78">
        <v>2011</v>
      </c>
      <c r="B46" s="68">
        <f t="shared" si="1"/>
        <v>10277</v>
      </c>
      <c r="C46" s="68">
        <f t="shared" si="1"/>
        <v>-3264</v>
      </c>
      <c r="D46" s="68">
        <f t="shared" si="1"/>
        <v>779</v>
      </c>
      <c r="E46" s="69">
        <f t="shared" si="1"/>
        <v>676</v>
      </c>
    </row>
    <row r="47" spans="1:17" x14ac:dyDescent="0.2">
      <c r="A47" s="78">
        <v>2012</v>
      </c>
      <c r="B47" s="68">
        <f t="shared" si="1"/>
        <v>73167</v>
      </c>
      <c r="C47" s="68">
        <f t="shared" si="1"/>
        <v>23698</v>
      </c>
      <c r="D47" s="68">
        <f t="shared" si="1"/>
        <v>18589</v>
      </c>
      <c r="E47" s="69">
        <f t="shared" si="1"/>
        <v>28839</v>
      </c>
    </row>
    <row r="48" spans="1:17" x14ac:dyDescent="0.2">
      <c r="A48" s="78">
        <v>2013</v>
      </c>
      <c r="B48" s="68">
        <f t="shared" si="1"/>
        <v>41873</v>
      </c>
      <c r="C48" s="68">
        <f t="shared" si="1"/>
        <v>16561</v>
      </c>
      <c r="D48" s="68">
        <f t="shared" si="1"/>
        <v>8130</v>
      </c>
      <c r="E48" s="69">
        <f t="shared" si="1"/>
        <v>15648</v>
      </c>
    </row>
    <row r="49" spans="1:5" x14ac:dyDescent="0.2">
      <c r="A49" s="78">
        <v>2014</v>
      </c>
      <c r="B49" s="68">
        <f t="shared" si="1"/>
        <v>11319.56803933566</v>
      </c>
      <c r="C49" s="68">
        <f t="shared" si="1"/>
        <v>3784.2819244169223</v>
      </c>
      <c r="D49" s="68">
        <f t="shared" si="1"/>
        <v>4106.5794834169792</v>
      </c>
      <c r="E49" s="69">
        <f t="shared" si="1"/>
        <v>4837.7662159303436</v>
      </c>
    </row>
    <row r="50" spans="1:5" x14ac:dyDescent="0.2">
      <c r="A50" s="78">
        <v>2015</v>
      </c>
      <c r="B50" s="68">
        <f t="shared" si="1"/>
        <v>18835.404256184062</v>
      </c>
      <c r="C50" s="68">
        <f t="shared" si="1"/>
        <v>3401.479456411209</v>
      </c>
      <c r="D50" s="68">
        <f t="shared" si="1"/>
        <v>7228.3334006560035</v>
      </c>
      <c r="E50" s="69">
        <f t="shared" si="1"/>
        <v>5970.130711960257</v>
      </c>
    </row>
    <row r="51" spans="1:5" x14ac:dyDescent="0.2">
      <c r="A51" s="78">
        <v>2016</v>
      </c>
      <c r="B51" s="70">
        <f t="shared" si="1"/>
        <v>58021.748161840427</v>
      </c>
      <c r="C51" s="70">
        <f t="shared" si="1"/>
        <v>26801.624976550374</v>
      </c>
      <c r="D51" s="70">
        <f t="shared" si="1"/>
        <v>21581.221407331992</v>
      </c>
      <c r="E51" s="71">
        <f t="shared" si="1"/>
        <v>27899.475356364797</v>
      </c>
    </row>
    <row r="52" spans="1:5" x14ac:dyDescent="0.2">
      <c r="A52" s="78">
        <v>2017</v>
      </c>
      <c r="B52" s="70">
        <f t="shared" si="1"/>
        <v>67581.161458565155</v>
      </c>
      <c r="C52" s="70">
        <f t="shared" si="1"/>
        <v>39614.880485999689</v>
      </c>
      <c r="D52" s="70">
        <f t="shared" si="1"/>
        <v>29457.228470243455</v>
      </c>
      <c r="E52" s="71">
        <f t="shared" si="1"/>
        <v>40534.949300418608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52"/>
  <sheetViews>
    <sheetView workbookViewId="0"/>
  </sheetViews>
  <sheetFormatPr defaultRowHeight="12.75" x14ac:dyDescent="0.2"/>
  <cols>
    <col min="1" max="5" width="12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13" t="s">
        <v>72</v>
      </c>
      <c r="B2" s="114"/>
      <c r="C2" s="114"/>
      <c r="D2" s="114"/>
      <c r="E2" s="114"/>
    </row>
    <row r="3" spans="1:17" ht="50.1" customHeight="1" x14ac:dyDescent="0.2">
      <c r="A3" s="82" t="s">
        <v>19</v>
      </c>
      <c r="B3" s="82" t="s">
        <v>23</v>
      </c>
      <c r="C3" s="82" t="s">
        <v>43</v>
      </c>
      <c r="D3" s="82" t="s">
        <v>44</v>
      </c>
      <c r="E3" s="82" t="s">
        <v>9</v>
      </c>
      <c r="P3" s="24"/>
      <c r="Q3" s="24"/>
    </row>
    <row r="4" spans="1:17" x14ac:dyDescent="0.2">
      <c r="A4" s="78">
        <v>2003</v>
      </c>
      <c r="B4" s="4">
        <v>150303</v>
      </c>
      <c r="C4" s="4">
        <v>89414</v>
      </c>
      <c r="D4" s="4">
        <v>79148</v>
      </c>
      <c r="E4" s="57">
        <v>93603</v>
      </c>
    </row>
    <row r="5" spans="1:17" x14ac:dyDescent="0.2">
      <c r="A5" s="78">
        <v>2004</v>
      </c>
      <c r="B5" s="4">
        <v>155853</v>
      </c>
      <c r="C5" s="4">
        <v>90640</v>
      </c>
      <c r="D5" s="4">
        <v>79995</v>
      </c>
      <c r="E5" s="57">
        <v>95844</v>
      </c>
    </row>
    <row r="6" spans="1:17" x14ac:dyDescent="0.2">
      <c r="A6" s="78">
        <v>2005</v>
      </c>
      <c r="B6" s="4">
        <v>168593</v>
      </c>
      <c r="C6" s="4">
        <v>100441</v>
      </c>
      <c r="D6" s="4">
        <v>90427</v>
      </c>
      <c r="E6" s="57">
        <v>106143</v>
      </c>
    </row>
    <row r="7" spans="1:17" x14ac:dyDescent="0.2">
      <c r="A7" s="78">
        <v>2006</v>
      </c>
      <c r="B7" s="4">
        <v>182589</v>
      </c>
      <c r="C7" s="4">
        <v>106626</v>
      </c>
      <c r="D7" s="4">
        <v>95818</v>
      </c>
      <c r="E7" s="57">
        <v>113225</v>
      </c>
    </row>
    <row r="8" spans="1:17" x14ac:dyDescent="0.2">
      <c r="A8" s="78">
        <v>2007</v>
      </c>
      <c r="B8" s="4">
        <v>187006</v>
      </c>
      <c r="C8" s="4">
        <v>107464</v>
      </c>
      <c r="D8" s="4">
        <v>97358</v>
      </c>
      <c r="E8" s="57">
        <v>114477</v>
      </c>
    </row>
    <row r="9" spans="1:17" x14ac:dyDescent="0.2">
      <c r="A9" s="78">
        <v>2008</v>
      </c>
      <c r="B9" s="4">
        <v>190559</v>
      </c>
      <c r="C9" s="4">
        <v>111781</v>
      </c>
      <c r="D9" s="4">
        <v>100758</v>
      </c>
      <c r="E9" s="57">
        <v>118482</v>
      </c>
    </row>
    <row r="10" spans="1:17" x14ac:dyDescent="0.2">
      <c r="A10" s="78">
        <v>2009</v>
      </c>
      <c r="B10" s="4">
        <v>188969</v>
      </c>
      <c r="C10" s="4">
        <v>111849</v>
      </c>
      <c r="D10" s="4">
        <v>100377</v>
      </c>
      <c r="E10" s="58">
        <v>117949</v>
      </c>
    </row>
    <row r="11" spans="1:17" x14ac:dyDescent="0.2">
      <c r="A11" s="78">
        <v>2010</v>
      </c>
      <c r="B11" s="5">
        <v>197344</v>
      </c>
      <c r="C11" s="5">
        <v>116328</v>
      </c>
      <c r="D11" s="5">
        <v>102024</v>
      </c>
      <c r="E11" s="57">
        <v>121530</v>
      </c>
    </row>
    <row r="12" spans="1:17" x14ac:dyDescent="0.2">
      <c r="A12" s="78">
        <v>2011</v>
      </c>
      <c r="B12" s="5">
        <v>218861</v>
      </c>
      <c r="C12" s="5">
        <v>109497</v>
      </c>
      <c r="D12" s="5">
        <v>100004</v>
      </c>
      <c r="E12" s="57">
        <v>120513</v>
      </c>
    </row>
    <row r="13" spans="1:17" x14ac:dyDescent="0.2">
      <c r="A13" s="78">
        <v>2012</v>
      </c>
      <c r="B13" s="5">
        <v>268601</v>
      </c>
      <c r="C13" s="5">
        <v>124795</v>
      </c>
      <c r="D13" s="5">
        <v>110803</v>
      </c>
      <c r="E13" s="57">
        <v>139051</v>
      </c>
    </row>
    <row r="14" spans="1:17" x14ac:dyDescent="0.2">
      <c r="A14" s="78">
        <v>2013</v>
      </c>
      <c r="B14" s="5">
        <v>305298</v>
      </c>
      <c r="C14" s="5">
        <v>136345</v>
      </c>
      <c r="D14" s="5">
        <v>116856</v>
      </c>
      <c r="E14" s="57">
        <v>151120</v>
      </c>
    </row>
    <row r="15" spans="1:17" x14ac:dyDescent="0.2">
      <c r="A15" s="78">
        <v>2014</v>
      </c>
      <c r="B15" s="5">
        <v>310769.69977439963</v>
      </c>
      <c r="C15" s="5">
        <v>137863.62757798043</v>
      </c>
      <c r="D15" s="5">
        <v>118872.37876673852</v>
      </c>
      <c r="E15" s="57">
        <v>153296.53368573196</v>
      </c>
    </row>
    <row r="16" spans="1:17" x14ac:dyDescent="0.2">
      <c r="A16" s="78">
        <v>2015</v>
      </c>
      <c r="B16" s="4">
        <v>321450.00224262418</v>
      </c>
      <c r="C16" s="4">
        <v>139854.18965718331</v>
      </c>
      <c r="D16" s="4">
        <v>123565.29687293306</v>
      </c>
      <c r="E16" s="58">
        <v>156857.84154751757</v>
      </c>
    </row>
    <row r="17" spans="1:17" x14ac:dyDescent="0.2">
      <c r="A17" s="78">
        <v>2016</v>
      </c>
      <c r="B17" s="62">
        <v>364465.7532831924</v>
      </c>
      <c r="C17" s="62">
        <v>159897.23802307723</v>
      </c>
      <c r="D17" s="62">
        <v>139713.37318913356</v>
      </c>
      <c r="E17" s="67">
        <v>177773.52992523526</v>
      </c>
    </row>
    <row r="18" spans="1:17" x14ac:dyDescent="0.2">
      <c r="A18" s="78">
        <v>2017</v>
      </c>
      <c r="B18" s="106">
        <v>410403.89964871015</v>
      </c>
      <c r="C18" s="106">
        <v>185977.01932396059</v>
      </c>
      <c r="D18" s="106">
        <v>159472.08215786258</v>
      </c>
      <c r="E18" s="107">
        <v>204758.73159009626</v>
      </c>
    </row>
    <row r="20" spans="1:17" ht="50.1" customHeight="1" x14ac:dyDescent="0.2">
      <c r="A20" s="115" t="s">
        <v>73</v>
      </c>
      <c r="B20" s="116"/>
      <c r="C20" s="116"/>
      <c r="D20" s="116"/>
      <c r="E20" s="116"/>
    </row>
    <row r="21" spans="1:17" ht="50.1" customHeight="1" x14ac:dyDescent="0.2">
      <c r="A21" s="82" t="s">
        <v>19</v>
      </c>
      <c r="B21" s="82" t="s">
        <v>23</v>
      </c>
      <c r="C21" s="82" t="s">
        <v>43</v>
      </c>
      <c r="D21" s="82" t="s">
        <v>44</v>
      </c>
      <c r="E21" s="82" t="s">
        <v>9</v>
      </c>
    </row>
    <row r="22" spans="1:17" x14ac:dyDescent="0.2">
      <c r="A22" s="78">
        <v>2004</v>
      </c>
      <c r="B22" s="31">
        <f t="shared" ref="B22:E35" si="0">(B5-B4)/B4</f>
        <v>3.6925410670445698E-2</v>
      </c>
      <c r="C22" s="31">
        <f t="shared" si="0"/>
        <v>1.3711499317780214E-2</v>
      </c>
      <c r="D22" s="31">
        <f t="shared" si="0"/>
        <v>1.0701470662556225E-2</v>
      </c>
      <c r="E22" s="31">
        <f t="shared" si="0"/>
        <v>2.3941540335245665E-2</v>
      </c>
    </row>
    <row r="23" spans="1:17" x14ac:dyDescent="0.2">
      <c r="A23" s="78">
        <v>2005</v>
      </c>
      <c r="B23" s="31">
        <f t="shared" si="0"/>
        <v>8.1743694378677345E-2</v>
      </c>
      <c r="C23" s="31">
        <f t="shared" si="0"/>
        <v>0.10813106796116505</v>
      </c>
      <c r="D23" s="31">
        <f t="shared" si="0"/>
        <v>0.13040815050940685</v>
      </c>
      <c r="E23" s="31">
        <f t="shared" si="0"/>
        <v>0.10745586578189557</v>
      </c>
    </row>
    <row r="24" spans="1:17" x14ac:dyDescent="0.2">
      <c r="A24" s="78">
        <v>2006</v>
      </c>
      <c r="B24" s="31">
        <f t="shared" si="0"/>
        <v>8.3016495346781891E-2</v>
      </c>
      <c r="C24" s="31">
        <f t="shared" si="0"/>
        <v>6.1578439083641141E-2</v>
      </c>
      <c r="D24" s="31">
        <f t="shared" si="0"/>
        <v>5.9617149745098255E-2</v>
      </c>
      <c r="E24" s="31">
        <f t="shared" si="0"/>
        <v>6.6721309930942219E-2</v>
      </c>
    </row>
    <row r="25" spans="1:17" x14ac:dyDescent="0.2">
      <c r="A25" s="78">
        <v>2007</v>
      </c>
      <c r="B25" s="31">
        <f t="shared" si="0"/>
        <v>2.4190942499274327E-2</v>
      </c>
      <c r="C25" s="31">
        <f t="shared" si="0"/>
        <v>7.8592463376662355E-3</v>
      </c>
      <c r="D25" s="31">
        <f t="shared" si="0"/>
        <v>1.6072136759272788E-2</v>
      </c>
      <c r="E25" s="31">
        <f t="shared" si="0"/>
        <v>1.1057628615588431E-2</v>
      </c>
      <c r="N25" s="103"/>
      <c r="O25" s="103"/>
      <c r="P25" s="103"/>
      <c r="Q25" s="103"/>
    </row>
    <row r="26" spans="1:17" x14ac:dyDescent="0.2">
      <c r="A26" s="78">
        <v>2008</v>
      </c>
      <c r="B26" s="31">
        <f t="shared" si="0"/>
        <v>1.8999390393891105E-2</v>
      </c>
      <c r="C26" s="31">
        <f t="shared" si="0"/>
        <v>4.0171592347204646E-2</v>
      </c>
      <c r="D26" s="31">
        <f t="shared" si="0"/>
        <v>3.4922656587029317E-2</v>
      </c>
      <c r="E26" s="31">
        <f t="shared" si="0"/>
        <v>3.4985193532325272E-2</v>
      </c>
      <c r="N26" s="103"/>
      <c r="O26" s="103"/>
      <c r="P26" s="103"/>
      <c r="Q26" s="103"/>
    </row>
    <row r="27" spans="1:17" x14ac:dyDescent="0.2">
      <c r="A27" s="78">
        <v>2009</v>
      </c>
      <c r="B27" s="31">
        <f t="shared" si="0"/>
        <v>-8.3438725014300039E-3</v>
      </c>
      <c r="C27" s="31">
        <f t="shared" si="0"/>
        <v>6.0833236417638062E-4</v>
      </c>
      <c r="D27" s="31">
        <f t="shared" si="0"/>
        <v>-3.7813374620377536E-3</v>
      </c>
      <c r="E27" s="31">
        <f t="shared" si="0"/>
        <v>-4.4985736229975863E-3</v>
      </c>
    </row>
    <row r="28" spans="1:17" x14ac:dyDescent="0.2">
      <c r="A28" s="78">
        <v>2010</v>
      </c>
      <c r="B28" s="31">
        <f t="shared" si="0"/>
        <v>4.4319438638083498E-2</v>
      </c>
      <c r="C28" s="31">
        <f t="shared" si="0"/>
        <v>4.0045060751548962E-2</v>
      </c>
      <c r="D28" s="31">
        <f t="shared" si="0"/>
        <v>1.6408141307271588E-2</v>
      </c>
      <c r="E28" s="31">
        <f t="shared" si="0"/>
        <v>3.0360579572527108E-2</v>
      </c>
    </row>
    <row r="29" spans="1:17" x14ac:dyDescent="0.2">
      <c r="A29" s="78">
        <v>2011</v>
      </c>
      <c r="B29" s="31">
        <f t="shared" si="0"/>
        <v>0.10903295767796335</v>
      </c>
      <c r="C29" s="31">
        <f t="shared" si="0"/>
        <v>-5.872188982876006E-2</v>
      </c>
      <c r="D29" s="31">
        <f t="shared" si="0"/>
        <v>-1.9799262918528973E-2</v>
      </c>
      <c r="E29" s="31">
        <f t="shared" si="0"/>
        <v>-8.3683041224389045E-3</v>
      </c>
    </row>
    <row r="30" spans="1:17" x14ac:dyDescent="0.2">
      <c r="A30" s="78">
        <v>2012</v>
      </c>
      <c r="B30" s="31">
        <f t="shared" si="0"/>
        <v>0.22726753510218814</v>
      </c>
      <c r="C30" s="31">
        <f t="shared" si="0"/>
        <v>0.1397115902718796</v>
      </c>
      <c r="D30" s="31">
        <f t="shared" si="0"/>
        <v>0.10798568057277709</v>
      </c>
      <c r="E30" s="31">
        <f t="shared" si="0"/>
        <v>0.15382572834465991</v>
      </c>
    </row>
    <row r="31" spans="1:17" x14ac:dyDescent="0.2">
      <c r="A31" s="78">
        <v>2013</v>
      </c>
      <c r="B31" s="31">
        <f t="shared" si="0"/>
        <v>0.13662272292359298</v>
      </c>
      <c r="C31" s="31">
        <f t="shared" si="0"/>
        <v>9.2551784927280736E-2</v>
      </c>
      <c r="D31" s="31">
        <f t="shared" si="0"/>
        <v>5.4628484788318006E-2</v>
      </c>
      <c r="E31" s="31">
        <f t="shared" si="0"/>
        <v>8.6795492301385821E-2</v>
      </c>
    </row>
    <row r="32" spans="1:17" x14ac:dyDescent="0.2">
      <c r="A32" s="78">
        <v>2014</v>
      </c>
      <c r="B32" s="31">
        <f t="shared" si="0"/>
        <v>1.7922488108011295E-2</v>
      </c>
      <c r="C32" s="31">
        <f t="shared" si="0"/>
        <v>1.1138124448864478E-2</v>
      </c>
      <c r="D32" s="31">
        <f t="shared" si="0"/>
        <v>1.7255243776430125E-2</v>
      </c>
      <c r="E32" s="31">
        <f t="shared" si="0"/>
        <v>1.4402684527077577E-2</v>
      </c>
    </row>
    <row r="33" spans="1:5" x14ac:dyDescent="0.2">
      <c r="A33" s="78">
        <v>2015</v>
      </c>
      <c r="B33" s="31">
        <f t="shared" si="0"/>
        <v>3.4367258056296389E-2</v>
      </c>
      <c r="C33" s="31">
        <f t="shared" si="0"/>
        <v>1.4438631234166154E-2</v>
      </c>
      <c r="D33" s="31">
        <f t="shared" si="0"/>
        <v>3.9478625353358027E-2</v>
      </c>
      <c r="E33" s="31">
        <f t="shared" si="0"/>
        <v>2.3231496343462825E-2</v>
      </c>
    </row>
    <row r="34" spans="1:5" x14ac:dyDescent="0.2">
      <c r="A34" s="78">
        <v>2016</v>
      </c>
      <c r="B34" s="31">
        <f t="shared" si="0"/>
        <v>0.13381785889085412</v>
      </c>
      <c r="C34" s="31">
        <f t="shared" si="0"/>
        <v>0.14331389295540101</v>
      </c>
      <c r="D34" s="31">
        <f t="shared" si="0"/>
        <v>0.13068455889201797</v>
      </c>
      <c r="E34" s="31">
        <f t="shared" si="0"/>
        <v>0.13334168168686428</v>
      </c>
    </row>
    <row r="35" spans="1:5" x14ac:dyDescent="0.2">
      <c r="A35" s="78">
        <v>2017</v>
      </c>
      <c r="B35" s="31">
        <f t="shared" si="0"/>
        <v>0.12604242223500076</v>
      </c>
      <c r="C35" s="31">
        <f t="shared" si="0"/>
        <v>0.16310338829692222</v>
      </c>
      <c r="D35" s="31">
        <f t="shared" si="0"/>
        <v>0.14142317601895665</v>
      </c>
      <c r="E35" s="31">
        <f t="shared" si="0"/>
        <v>0.15179538638969448</v>
      </c>
    </row>
    <row r="37" spans="1:5" ht="50.1" customHeight="1" x14ac:dyDescent="0.2">
      <c r="A37" s="115" t="s">
        <v>74</v>
      </c>
      <c r="B37" s="116"/>
      <c r="C37" s="116"/>
      <c r="D37" s="116"/>
      <c r="E37" s="116"/>
    </row>
    <row r="38" spans="1:5" ht="30" customHeight="1" x14ac:dyDescent="0.2">
      <c r="A38" s="82" t="s">
        <v>19</v>
      </c>
      <c r="B38" s="82" t="s">
        <v>23</v>
      </c>
      <c r="C38" s="82" t="s">
        <v>43</v>
      </c>
      <c r="D38" s="82" t="s">
        <v>44</v>
      </c>
      <c r="E38" s="82" t="s">
        <v>9</v>
      </c>
    </row>
    <row r="39" spans="1:5" x14ac:dyDescent="0.2">
      <c r="A39" s="78">
        <v>2004</v>
      </c>
      <c r="B39" s="4">
        <f t="shared" ref="B39:E52" si="1">B5-B4</f>
        <v>5550</v>
      </c>
      <c r="C39" s="4">
        <f t="shared" si="1"/>
        <v>1226</v>
      </c>
      <c r="D39" s="4">
        <f t="shared" si="1"/>
        <v>847</v>
      </c>
      <c r="E39" s="58">
        <f t="shared" si="1"/>
        <v>2241</v>
      </c>
    </row>
    <row r="40" spans="1:5" x14ac:dyDescent="0.2">
      <c r="A40" s="78">
        <v>2005</v>
      </c>
      <c r="B40" s="4">
        <f t="shared" si="1"/>
        <v>12740</v>
      </c>
      <c r="C40" s="4">
        <f t="shared" si="1"/>
        <v>9801</v>
      </c>
      <c r="D40" s="4">
        <f t="shared" si="1"/>
        <v>10432</v>
      </c>
      <c r="E40" s="58">
        <f t="shared" si="1"/>
        <v>10299</v>
      </c>
    </row>
    <row r="41" spans="1:5" x14ac:dyDescent="0.2">
      <c r="A41" s="78">
        <v>2006</v>
      </c>
      <c r="B41" s="4">
        <f t="shared" si="1"/>
        <v>13996</v>
      </c>
      <c r="C41" s="4">
        <f t="shared" si="1"/>
        <v>6185</v>
      </c>
      <c r="D41" s="4">
        <f t="shared" si="1"/>
        <v>5391</v>
      </c>
      <c r="E41" s="58">
        <f t="shared" si="1"/>
        <v>7082</v>
      </c>
    </row>
    <row r="42" spans="1:5" x14ac:dyDescent="0.2">
      <c r="A42" s="78">
        <v>2007</v>
      </c>
      <c r="B42" s="4">
        <f t="shared" si="1"/>
        <v>4417</v>
      </c>
      <c r="C42" s="4">
        <f t="shared" si="1"/>
        <v>838</v>
      </c>
      <c r="D42" s="4">
        <f t="shared" si="1"/>
        <v>1540</v>
      </c>
      <c r="E42" s="58">
        <f t="shared" si="1"/>
        <v>1252</v>
      </c>
    </row>
    <row r="43" spans="1:5" x14ac:dyDescent="0.2">
      <c r="A43" s="78">
        <v>2008</v>
      </c>
      <c r="B43" s="4">
        <f t="shared" si="1"/>
        <v>3553</v>
      </c>
      <c r="C43" s="4">
        <f t="shared" si="1"/>
        <v>4317</v>
      </c>
      <c r="D43" s="4">
        <f t="shared" si="1"/>
        <v>3400</v>
      </c>
      <c r="E43" s="58">
        <f t="shared" si="1"/>
        <v>4005</v>
      </c>
    </row>
    <row r="44" spans="1:5" x14ac:dyDescent="0.2">
      <c r="A44" s="78">
        <v>2009</v>
      </c>
      <c r="B44" s="4">
        <f t="shared" si="1"/>
        <v>-1590</v>
      </c>
      <c r="C44" s="4">
        <f t="shared" si="1"/>
        <v>68</v>
      </c>
      <c r="D44" s="4">
        <f t="shared" si="1"/>
        <v>-381</v>
      </c>
      <c r="E44" s="58">
        <f t="shared" si="1"/>
        <v>-533</v>
      </c>
    </row>
    <row r="45" spans="1:5" x14ac:dyDescent="0.2">
      <c r="A45" s="78">
        <v>2010</v>
      </c>
      <c r="B45" s="4">
        <f t="shared" si="1"/>
        <v>8375</v>
      </c>
      <c r="C45" s="4">
        <f t="shared" si="1"/>
        <v>4479</v>
      </c>
      <c r="D45" s="4">
        <f t="shared" si="1"/>
        <v>1647</v>
      </c>
      <c r="E45" s="58">
        <f t="shared" si="1"/>
        <v>3581</v>
      </c>
    </row>
    <row r="46" spans="1:5" x14ac:dyDescent="0.2">
      <c r="A46" s="78">
        <v>2011</v>
      </c>
      <c r="B46" s="4">
        <f t="shared" si="1"/>
        <v>21517</v>
      </c>
      <c r="C46" s="4">
        <f t="shared" si="1"/>
        <v>-6831</v>
      </c>
      <c r="D46" s="4">
        <f t="shared" si="1"/>
        <v>-2020</v>
      </c>
      <c r="E46" s="58">
        <f t="shared" si="1"/>
        <v>-1017</v>
      </c>
    </row>
    <row r="47" spans="1:5" x14ac:dyDescent="0.2">
      <c r="A47" s="78">
        <v>2012</v>
      </c>
      <c r="B47" s="4">
        <f t="shared" si="1"/>
        <v>49740</v>
      </c>
      <c r="C47" s="4">
        <f t="shared" si="1"/>
        <v>15298</v>
      </c>
      <c r="D47" s="4">
        <f t="shared" si="1"/>
        <v>10799</v>
      </c>
      <c r="E47" s="58">
        <f t="shared" si="1"/>
        <v>18538</v>
      </c>
    </row>
    <row r="48" spans="1:5" x14ac:dyDescent="0.2">
      <c r="A48" s="78">
        <v>2013</v>
      </c>
      <c r="B48" s="4">
        <f t="shared" si="1"/>
        <v>36697</v>
      </c>
      <c r="C48" s="4">
        <f t="shared" si="1"/>
        <v>11550</v>
      </c>
      <c r="D48" s="4">
        <f t="shared" si="1"/>
        <v>6053</v>
      </c>
      <c r="E48" s="58">
        <f t="shared" si="1"/>
        <v>12069</v>
      </c>
    </row>
    <row r="49" spans="1:5" x14ac:dyDescent="0.2">
      <c r="A49" s="78">
        <v>2014</v>
      </c>
      <c r="B49" s="4">
        <f t="shared" si="1"/>
        <v>5471.6997743996326</v>
      </c>
      <c r="C49" s="4">
        <f t="shared" si="1"/>
        <v>1518.6275779804273</v>
      </c>
      <c r="D49" s="4">
        <f t="shared" si="1"/>
        <v>2016.3787667385186</v>
      </c>
      <c r="E49" s="58">
        <f t="shared" si="1"/>
        <v>2176.5336857319635</v>
      </c>
    </row>
    <row r="50" spans="1:5" x14ac:dyDescent="0.2">
      <c r="A50" s="78">
        <v>2015</v>
      </c>
      <c r="B50" s="4">
        <f t="shared" si="1"/>
        <v>10680.302468224545</v>
      </c>
      <c r="C50" s="4">
        <f t="shared" si="1"/>
        <v>1990.5620792028785</v>
      </c>
      <c r="D50" s="4">
        <f t="shared" si="1"/>
        <v>4692.9181061945419</v>
      </c>
      <c r="E50" s="58">
        <f t="shared" si="1"/>
        <v>3561.3078617856081</v>
      </c>
    </row>
    <row r="51" spans="1:5" x14ac:dyDescent="0.2">
      <c r="A51" s="78">
        <v>2016</v>
      </c>
      <c r="B51" s="62">
        <f t="shared" si="1"/>
        <v>43015.751040568226</v>
      </c>
      <c r="C51" s="62">
        <f t="shared" si="1"/>
        <v>20043.048365893919</v>
      </c>
      <c r="D51" s="62">
        <f t="shared" si="1"/>
        <v>16148.076316200502</v>
      </c>
      <c r="E51" s="67">
        <f t="shared" si="1"/>
        <v>20915.688377717684</v>
      </c>
    </row>
    <row r="52" spans="1:5" x14ac:dyDescent="0.2">
      <c r="A52" s="78">
        <v>2017</v>
      </c>
      <c r="B52" s="62">
        <f t="shared" si="1"/>
        <v>45938.14636551775</v>
      </c>
      <c r="C52" s="62">
        <f t="shared" si="1"/>
        <v>26079.781300883362</v>
      </c>
      <c r="D52" s="62">
        <f t="shared" si="1"/>
        <v>19758.708968729014</v>
      </c>
      <c r="E52" s="67">
        <f t="shared" si="1"/>
        <v>26985.201664861001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C22:E22" calculatedColumn="1"/>
  </ignoredErrors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G38"/>
  <sheetViews>
    <sheetView workbookViewId="0"/>
  </sheetViews>
  <sheetFormatPr defaultRowHeight="12.75" x14ac:dyDescent="0.2"/>
  <cols>
    <col min="1" max="1" width="11.140625" style="1" customWidth="1"/>
    <col min="2" max="2" width="13.28515625" style="1" customWidth="1"/>
    <col min="3" max="3" width="14" style="1" customWidth="1"/>
    <col min="4" max="4" width="12.5703125" style="1" customWidth="1"/>
    <col min="5" max="5" width="16.85546875" style="1" customWidth="1"/>
    <col min="6" max="6" width="14.5703125" style="1" customWidth="1"/>
    <col min="7" max="16384" width="9.140625" style="1"/>
  </cols>
  <sheetData>
    <row r="1" spans="1:7" ht="15.75" x14ac:dyDescent="0.25">
      <c r="A1" s="29"/>
    </row>
    <row r="2" spans="1:7" ht="37.5" customHeight="1" x14ac:dyDescent="0.2">
      <c r="A2" s="115" t="s">
        <v>75</v>
      </c>
      <c r="B2" s="116"/>
      <c r="C2" s="116"/>
      <c r="D2" s="116"/>
      <c r="E2" s="116"/>
      <c r="F2" s="116"/>
    </row>
    <row r="3" spans="1:7" ht="30.75" customHeight="1" x14ac:dyDescent="0.2">
      <c r="A3" s="117" t="s">
        <v>19</v>
      </c>
      <c r="B3" s="119" t="s">
        <v>10</v>
      </c>
      <c r="C3" s="120"/>
      <c r="D3" s="121"/>
      <c r="E3" s="117" t="s">
        <v>48</v>
      </c>
      <c r="F3" s="117" t="s">
        <v>49</v>
      </c>
      <c r="G3" s="8"/>
    </row>
    <row r="4" spans="1:7" ht="45" customHeight="1" x14ac:dyDescent="0.2">
      <c r="A4" s="118"/>
      <c r="B4" s="83" t="s">
        <v>45</v>
      </c>
      <c r="C4" s="83" t="s">
        <v>46</v>
      </c>
      <c r="D4" s="83" t="s">
        <v>47</v>
      </c>
      <c r="E4" s="118"/>
      <c r="F4" s="118"/>
      <c r="G4" s="8"/>
    </row>
    <row r="5" spans="1:7" x14ac:dyDescent="0.2">
      <c r="A5" s="79">
        <v>2003</v>
      </c>
      <c r="B5" s="84">
        <v>141798</v>
      </c>
      <c r="C5" s="85">
        <v>137193</v>
      </c>
      <c r="D5" s="85">
        <v>160843</v>
      </c>
      <c r="E5" s="86">
        <f>(B5-C5)/C5</f>
        <v>3.3565852485185108E-2</v>
      </c>
      <c r="F5" s="86">
        <f>(B5-D5)/D5</f>
        <v>-0.11840739105836126</v>
      </c>
      <c r="G5" s="8"/>
    </row>
    <row r="6" spans="1:7" x14ac:dyDescent="0.2">
      <c r="A6" s="79">
        <v>2004</v>
      </c>
      <c r="B6" s="84">
        <v>148036</v>
      </c>
      <c r="C6" s="85">
        <v>145520</v>
      </c>
      <c r="D6" s="85">
        <v>161548</v>
      </c>
      <c r="E6" s="86">
        <f t="shared" ref="E6:E18" si="0">(B6-C6)/C6</f>
        <v>1.7289719626168223E-2</v>
      </c>
      <c r="F6" s="86">
        <f t="shared" ref="F6:F18" si="1">(B6-D6)/D6</f>
        <v>-8.3640775497065889E-2</v>
      </c>
      <c r="G6" s="8"/>
    </row>
    <row r="7" spans="1:7" x14ac:dyDescent="0.2">
      <c r="A7" s="79">
        <v>2005</v>
      </c>
      <c r="B7" s="84">
        <v>159409</v>
      </c>
      <c r="C7" s="84">
        <v>158343</v>
      </c>
      <c r="D7" s="84">
        <v>182185</v>
      </c>
      <c r="E7" s="86">
        <f t="shared" si="0"/>
        <v>6.7322205591658617E-3</v>
      </c>
      <c r="F7" s="86">
        <f t="shared" si="1"/>
        <v>-0.12501578066251337</v>
      </c>
      <c r="G7" s="8"/>
    </row>
    <row r="8" spans="1:7" x14ac:dyDescent="0.2">
      <c r="A8" s="79">
        <v>2006</v>
      </c>
      <c r="B8" s="84">
        <v>169249</v>
      </c>
      <c r="C8" s="84">
        <v>171351</v>
      </c>
      <c r="D8" s="84">
        <v>193949</v>
      </c>
      <c r="E8" s="86">
        <f t="shared" si="0"/>
        <v>-1.2267217582622803E-2</v>
      </c>
      <c r="F8" s="86">
        <f t="shared" si="1"/>
        <v>-0.12735306704339799</v>
      </c>
      <c r="G8" s="8"/>
    </row>
    <row r="9" spans="1:7" x14ac:dyDescent="0.2">
      <c r="A9" s="79">
        <v>2007</v>
      </c>
      <c r="B9" s="84">
        <v>176626</v>
      </c>
      <c r="C9" s="84">
        <v>185004</v>
      </c>
      <c r="D9" s="84">
        <v>206307</v>
      </c>
      <c r="E9" s="86">
        <f t="shared" si="0"/>
        <v>-4.528550734038183E-2</v>
      </c>
      <c r="F9" s="86">
        <f t="shared" si="1"/>
        <v>-0.1438681188713907</v>
      </c>
      <c r="G9" s="8"/>
    </row>
    <row r="10" spans="1:7" x14ac:dyDescent="0.2">
      <c r="A10" s="79">
        <v>2008</v>
      </c>
      <c r="B10" s="84">
        <v>189927</v>
      </c>
      <c r="C10" s="84">
        <v>198964</v>
      </c>
      <c r="D10" s="84">
        <v>219044</v>
      </c>
      <c r="E10" s="86">
        <f t="shared" si="0"/>
        <v>-4.5420277035041513E-2</v>
      </c>
      <c r="F10" s="86">
        <f t="shared" si="1"/>
        <v>-0.13292763097825094</v>
      </c>
      <c r="G10" s="8"/>
    </row>
    <row r="11" spans="1:7" x14ac:dyDescent="0.2">
      <c r="A11" s="79">
        <v>2009</v>
      </c>
      <c r="B11" s="84">
        <v>184494</v>
      </c>
      <c r="C11" s="84">
        <v>199775</v>
      </c>
      <c r="D11" s="84">
        <v>201632</v>
      </c>
      <c r="E11" s="86">
        <f t="shared" si="0"/>
        <v>-7.6491052433988238E-2</v>
      </c>
      <c r="F11" s="86">
        <f t="shared" si="1"/>
        <v>-8.4996429138232021E-2</v>
      </c>
      <c r="G11" s="8"/>
    </row>
    <row r="12" spans="1:7" x14ac:dyDescent="0.2">
      <c r="A12" s="79">
        <v>2010</v>
      </c>
      <c r="B12" s="87">
        <v>184995</v>
      </c>
      <c r="C12" s="87">
        <v>202576</v>
      </c>
      <c r="D12" s="87">
        <v>196186</v>
      </c>
      <c r="E12" s="86">
        <f t="shared" si="0"/>
        <v>-8.6787181107337491E-2</v>
      </c>
      <c r="F12" s="86">
        <f t="shared" si="1"/>
        <v>-5.7042806316454794E-2</v>
      </c>
      <c r="G12" s="8"/>
    </row>
    <row r="13" spans="1:7" x14ac:dyDescent="0.2">
      <c r="A13" s="79">
        <v>2011</v>
      </c>
      <c r="B13" s="87">
        <v>185671</v>
      </c>
      <c r="C13" s="87">
        <v>213054</v>
      </c>
      <c r="D13" s="87">
        <v>203516</v>
      </c>
      <c r="E13" s="86">
        <f t="shared" si="0"/>
        <v>-0.12852610136397347</v>
      </c>
      <c r="F13" s="86">
        <f t="shared" si="1"/>
        <v>-8.7683523654159864E-2</v>
      </c>
      <c r="G13" s="8"/>
    </row>
    <row r="14" spans="1:7" s="9" customFormat="1" x14ac:dyDescent="0.2">
      <c r="A14" s="79">
        <v>2012</v>
      </c>
      <c r="B14" s="84">
        <v>214510</v>
      </c>
      <c r="C14" s="84">
        <v>222990</v>
      </c>
      <c r="D14" s="84">
        <v>200024</v>
      </c>
      <c r="E14" s="86">
        <f t="shared" si="0"/>
        <v>-3.8028611148481994E-2</v>
      </c>
      <c r="F14" s="86">
        <f t="shared" si="1"/>
        <v>7.2421309442866857E-2</v>
      </c>
      <c r="G14" s="8"/>
    </row>
    <row r="15" spans="1:7" s="9" customFormat="1" x14ac:dyDescent="0.2">
      <c r="A15" s="79">
        <v>2013</v>
      </c>
      <c r="B15" s="84">
        <v>230158</v>
      </c>
      <c r="C15" s="84">
        <v>230664</v>
      </c>
      <c r="D15" s="84">
        <v>207191</v>
      </c>
      <c r="E15" s="86">
        <f t="shared" si="0"/>
        <v>-2.1936669788090034E-3</v>
      </c>
      <c r="F15" s="86">
        <f t="shared" si="1"/>
        <v>0.1108494094820721</v>
      </c>
      <c r="G15" s="8"/>
    </row>
    <row r="16" spans="1:7" s="9" customFormat="1" x14ac:dyDescent="0.2">
      <c r="A16" s="79">
        <v>2014</v>
      </c>
      <c r="B16" s="84">
        <v>234995.76621592999</v>
      </c>
      <c r="C16" s="84">
        <v>237736</v>
      </c>
      <c r="D16" s="84">
        <v>209707</v>
      </c>
      <c r="E16" s="86">
        <f t="shared" si="0"/>
        <v>-1.1526372884502161E-2</v>
      </c>
      <c r="F16" s="86">
        <f t="shared" si="1"/>
        <v>0.12059094935281128</v>
      </c>
      <c r="G16" s="8"/>
    </row>
    <row r="17" spans="1:7" s="9" customFormat="1" x14ac:dyDescent="0.2">
      <c r="A17" s="79">
        <v>2015</v>
      </c>
      <c r="B17" s="84">
        <v>240965.8969278906</v>
      </c>
      <c r="C17" s="84">
        <v>247746</v>
      </c>
      <c r="D17" s="84">
        <v>220210</v>
      </c>
      <c r="E17" s="86">
        <f t="shared" si="0"/>
        <v>-2.7367154553895521E-2</v>
      </c>
      <c r="F17" s="86">
        <f t="shared" si="1"/>
        <v>9.4255015339406029E-2</v>
      </c>
      <c r="G17" s="8"/>
    </row>
    <row r="18" spans="1:7" s="9" customFormat="1" x14ac:dyDescent="0.2">
      <c r="A18" s="79">
        <v>2016</v>
      </c>
      <c r="B18" s="84">
        <v>268865.3722842554</v>
      </c>
      <c r="C18" s="84">
        <v>263171</v>
      </c>
      <c r="D18" s="84">
        <v>237494</v>
      </c>
      <c r="E18" s="86">
        <f t="shared" si="0"/>
        <v>2.1637537130821397E-2</v>
      </c>
      <c r="F18" s="86">
        <f t="shared" si="1"/>
        <v>0.13209332565982887</v>
      </c>
      <c r="G18" s="8"/>
    </row>
    <row r="19" spans="1:7" s="9" customFormat="1" x14ac:dyDescent="0.2">
      <c r="A19" s="79">
        <v>2017</v>
      </c>
      <c r="B19" s="84">
        <v>309400.32158467401</v>
      </c>
      <c r="C19" s="84">
        <v>297017</v>
      </c>
      <c r="D19" s="84">
        <v>275263</v>
      </c>
      <c r="E19" s="86">
        <f t="shared" ref="E19" si="2">(B19-C19)/C19</f>
        <v>4.169229904239153E-2</v>
      </c>
      <c r="F19" s="86">
        <f t="shared" ref="F19" si="3">(B19-D19)/D19</f>
        <v>0.12401710939964328</v>
      </c>
      <c r="G19" s="8"/>
    </row>
    <row r="20" spans="1:7" s="9" customFormat="1" x14ac:dyDescent="0.2">
      <c r="A20" s="108"/>
      <c r="B20" s="109"/>
      <c r="E20" s="110"/>
      <c r="F20" s="110"/>
      <c r="G20" s="8"/>
    </row>
    <row r="21" spans="1:7" s="9" customFormat="1" x14ac:dyDescent="0.2">
      <c r="A21" s="32"/>
      <c r="B21" s="33"/>
      <c r="C21" s="33"/>
      <c r="D21" s="33"/>
      <c r="E21" s="34"/>
      <c r="F21" s="34"/>
      <c r="G21" s="8"/>
    </row>
    <row r="22" spans="1:7" ht="45.75" customHeight="1" x14ac:dyDescent="0.2">
      <c r="A22" s="115" t="s">
        <v>76</v>
      </c>
      <c r="B22" s="116"/>
      <c r="C22" s="116"/>
      <c r="D22" s="116"/>
      <c r="E22" s="10"/>
      <c r="F22" s="10"/>
      <c r="G22" s="8"/>
    </row>
    <row r="23" spans="1:7" ht="24.75" customHeight="1" x14ac:dyDescent="0.2">
      <c r="A23" s="117" t="s">
        <v>19</v>
      </c>
      <c r="B23" s="119" t="s">
        <v>12</v>
      </c>
      <c r="C23" s="120"/>
      <c r="D23" s="121"/>
      <c r="E23" s="10"/>
      <c r="F23" s="10"/>
      <c r="G23" s="8"/>
    </row>
    <row r="24" spans="1:7" ht="36" customHeight="1" x14ac:dyDescent="0.2">
      <c r="A24" s="118"/>
      <c r="B24" s="83" t="s">
        <v>30</v>
      </c>
      <c r="C24" s="83" t="s">
        <v>29</v>
      </c>
      <c r="D24" s="83" t="s">
        <v>11</v>
      </c>
      <c r="E24" s="10"/>
      <c r="F24" s="10"/>
      <c r="G24" s="8"/>
    </row>
    <row r="25" spans="1:7" x14ac:dyDescent="0.2">
      <c r="A25" s="79">
        <v>2004</v>
      </c>
      <c r="B25" s="86">
        <f>(B6-B5)/B5</f>
        <v>4.3992157858361892E-2</v>
      </c>
      <c r="C25" s="86">
        <f>(C6-C5)/C5</f>
        <v>6.0695516535100184E-2</v>
      </c>
      <c r="D25" s="86">
        <f>(D6-D5)/D5</f>
        <v>4.3831562455313566E-3</v>
      </c>
      <c r="E25" s="10"/>
      <c r="F25" s="10"/>
      <c r="G25" s="8"/>
    </row>
    <row r="26" spans="1:7" x14ac:dyDescent="0.2">
      <c r="A26" s="79">
        <v>2005</v>
      </c>
      <c r="B26" s="86">
        <f t="shared" ref="B26:D38" si="4">(B7-B6)/B6</f>
        <v>7.6825907211759303E-2</v>
      </c>
      <c r="C26" s="86">
        <f t="shared" si="4"/>
        <v>8.8118471687740521E-2</v>
      </c>
      <c r="D26" s="86">
        <f t="shared" si="4"/>
        <v>0.12774531408621587</v>
      </c>
      <c r="E26" s="10"/>
      <c r="F26" s="10"/>
      <c r="G26" s="8"/>
    </row>
    <row r="27" spans="1:7" x14ac:dyDescent="0.2">
      <c r="A27" s="79">
        <v>2006</v>
      </c>
      <c r="B27" s="86">
        <f t="shared" si="4"/>
        <v>6.1728007828918068E-2</v>
      </c>
      <c r="C27" s="86">
        <f t="shared" si="4"/>
        <v>8.2150773952748155E-2</v>
      </c>
      <c r="D27" s="86">
        <f t="shared" si="4"/>
        <v>6.457172654170211E-2</v>
      </c>
      <c r="E27" s="10"/>
      <c r="F27" s="10"/>
      <c r="G27" s="8"/>
    </row>
    <row r="28" spans="1:7" x14ac:dyDescent="0.2">
      <c r="A28" s="79">
        <v>2007</v>
      </c>
      <c r="B28" s="86">
        <f t="shared" si="4"/>
        <v>4.3586668163475117E-2</v>
      </c>
      <c r="C28" s="86">
        <f t="shared" si="4"/>
        <v>7.9678554545932034E-2</v>
      </c>
      <c r="D28" s="86">
        <f t="shared" si="4"/>
        <v>6.3717781478636132E-2</v>
      </c>
      <c r="E28" s="10"/>
      <c r="F28" s="10"/>
      <c r="G28" s="8"/>
    </row>
    <row r="29" spans="1:7" x14ac:dyDescent="0.2">
      <c r="A29" s="79">
        <v>2008</v>
      </c>
      <c r="B29" s="86">
        <f t="shared" si="4"/>
        <v>7.5306013837147412E-2</v>
      </c>
      <c r="C29" s="86">
        <f t="shared" si="4"/>
        <v>7.5457827938855374E-2</v>
      </c>
      <c r="D29" s="86">
        <f t="shared" si="4"/>
        <v>6.1738089352275975E-2</v>
      </c>
      <c r="E29" s="10"/>
      <c r="F29" s="10"/>
      <c r="G29" s="8"/>
    </row>
    <row r="30" spans="1:7" x14ac:dyDescent="0.2">
      <c r="A30" s="79">
        <v>2009</v>
      </c>
      <c r="B30" s="86">
        <f t="shared" si="4"/>
        <v>-2.8605727463709742E-2</v>
      </c>
      <c r="C30" s="86">
        <f t="shared" si="4"/>
        <v>4.0761142719285904E-3</v>
      </c>
      <c r="D30" s="86">
        <f t="shared" si="4"/>
        <v>-7.9490878544949878E-2</v>
      </c>
      <c r="E30" s="10"/>
      <c r="F30" s="10"/>
      <c r="G30" s="8"/>
    </row>
    <row r="31" spans="1:7" x14ac:dyDescent="0.2">
      <c r="A31" s="79">
        <v>2010</v>
      </c>
      <c r="B31" s="86">
        <f t="shared" si="4"/>
        <v>2.7155354645679534E-3</v>
      </c>
      <c r="C31" s="86">
        <f t="shared" si="4"/>
        <v>1.4020773370041296E-2</v>
      </c>
      <c r="D31" s="86">
        <f t="shared" si="4"/>
        <v>-2.7009601650531661E-2</v>
      </c>
      <c r="E31" s="10"/>
      <c r="F31" s="10"/>
      <c r="G31" s="8"/>
    </row>
    <row r="32" spans="1:7" x14ac:dyDescent="0.2">
      <c r="A32" s="79">
        <v>2011</v>
      </c>
      <c r="B32" s="86">
        <f t="shared" si="4"/>
        <v>3.6541528149409445E-3</v>
      </c>
      <c r="C32" s="86">
        <f t="shared" si="4"/>
        <v>5.172379748835005E-2</v>
      </c>
      <c r="D32" s="86">
        <f t="shared" si="4"/>
        <v>3.7362502930892112E-2</v>
      </c>
      <c r="E32" s="10"/>
      <c r="F32" s="10"/>
      <c r="G32" s="8"/>
    </row>
    <row r="33" spans="1:7" x14ac:dyDescent="0.2">
      <c r="A33" s="79">
        <v>2012</v>
      </c>
      <c r="B33" s="86">
        <f t="shared" si="4"/>
        <v>0.15532312531305373</v>
      </c>
      <c r="C33" s="86">
        <f t="shared" si="4"/>
        <v>4.6636064096426261E-2</v>
      </c>
      <c r="D33" s="86">
        <f t="shared" si="4"/>
        <v>-1.7158356099766112E-2</v>
      </c>
      <c r="E33" s="10"/>
      <c r="F33" s="10"/>
      <c r="G33" s="8"/>
    </row>
    <row r="34" spans="1:7" x14ac:dyDescent="0.2">
      <c r="A34" s="79">
        <v>2013</v>
      </c>
      <c r="B34" s="86">
        <f t="shared" si="4"/>
        <v>7.2947648128292381E-2</v>
      </c>
      <c r="C34" s="86">
        <f t="shared" si="4"/>
        <v>3.441409928696354E-2</v>
      </c>
      <c r="D34" s="86">
        <f t="shared" si="4"/>
        <v>3.5830700315962083E-2</v>
      </c>
      <c r="E34" s="10"/>
      <c r="F34" s="10"/>
      <c r="G34" s="8"/>
    </row>
    <row r="35" spans="1:7" s="15" customFormat="1" x14ac:dyDescent="0.2">
      <c r="A35" s="79">
        <v>2014</v>
      </c>
      <c r="B35" s="86">
        <f t="shared" si="4"/>
        <v>2.1019326792594627E-2</v>
      </c>
      <c r="C35" s="86">
        <f t="shared" si="4"/>
        <v>3.0659313980508446E-2</v>
      </c>
      <c r="D35" s="86">
        <f t="shared" si="4"/>
        <v>1.214338460647422E-2</v>
      </c>
      <c r="E35" s="16"/>
      <c r="F35" s="16"/>
    </row>
    <row r="36" spans="1:7" x14ac:dyDescent="0.2">
      <c r="A36" s="79">
        <v>2015</v>
      </c>
      <c r="B36" s="86">
        <f t="shared" si="4"/>
        <v>2.5405269244190752E-2</v>
      </c>
      <c r="C36" s="86">
        <f t="shared" si="4"/>
        <v>4.2105528821886465E-2</v>
      </c>
      <c r="D36" s="86">
        <f t="shared" si="4"/>
        <v>5.0084165049330734E-2</v>
      </c>
    </row>
    <row r="37" spans="1:7" x14ac:dyDescent="0.2">
      <c r="A37" s="79">
        <v>2016</v>
      </c>
      <c r="B37" s="86">
        <f t="shared" si="4"/>
        <v>0.11578184179611838</v>
      </c>
      <c r="C37" s="86">
        <f t="shared" si="4"/>
        <v>6.2261348316420849E-2</v>
      </c>
      <c r="D37" s="86">
        <f t="shared" si="4"/>
        <v>7.8488715317197227E-2</v>
      </c>
    </row>
    <row r="38" spans="1:7" x14ac:dyDescent="0.2">
      <c r="A38" s="79">
        <v>2017</v>
      </c>
      <c r="B38" s="86">
        <f t="shared" si="4"/>
        <v>0.15076299694541331</v>
      </c>
      <c r="C38" s="86">
        <f t="shared" si="4"/>
        <v>0.12860839530191395</v>
      </c>
      <c r="D38" s="86">
        <f t="shared" si="4"/>
        <v>0.15903138605606879</v>
      </c>
    </row>
  </sheetData>
  <mergeCells count="8">
    <mergeCell ref="F3:F4"/>
    <mergeCell ref="A2:F2"/>
    <mergeCell ref="A22:D22"/>
    <mergeCell ref="B23:D23"/>
    <mergeCell ref="B3:D3"/>
    <mergeCell ref="E3:E4"/>
    <mergeCell ref="A3:A4"/>
    <mergeCell ref="A23:A24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G37"/>
  <sheetViews>
    <sheetView workbookViewId="0"/>
  </sheetViews>
  <sheetFormatPr defaultRowHeight="12.75" x14ac:dyDescent="0.2"/>
  <cols>
    <col min="1" max="1" width="11.140625" style="1" customWidth="1"/>
    <col min="2" max="2" width="13.28515625" style="1" customWidth="1"/>
    <col min="3" max="3" width="14" style="1" customWidth="1"/>
    <col min="4" max="4" width="12.5703125" style="1" customWidth="1"/>
    <col min="5" max="5" width="16.85546875" style="1" customWidth="1"/>
    <col min="6" max="6" width="14.5703125" style="1" customWidth="1"/>
    <col min="7" max="16384" width="9.140625" style="1"/>
  </cols>
  <sheetData>
    <row r="1" spans="1:7" ht="15.75" x14ac:dyDescent="0.25">
      <c r="A1" s="29"/>
    </row>
    <row r="2" spans="1:7" ht="37.5" customHeight="1" x14ac:dyDescent="0.2">
      <c r="A2" s="115" t="s">
        <v>77</v>
      </c>
      <c r="B2" s="116"/>
      <c r="C2" s="116"/>
      <c r="D2" s="116"/>
      <c r="E2" s="116"/>
      <c r="F2" s="116"/>
    </row>
    <row r="3" spans="1:7" ht="30.75" customHeight="1" x14ac:dyDescent="0.2">
      <c r="A3" s="117" t="s">
        <v>19</v>
      </c>
      <c r="B3" s="119" t="s">
        <v>64</v>
      </c>
      <c r="C3" s="120"/>
      <c r="D3" s="121"/>
      <c r="E3" s="117" t="s">
        <v>48</v>
      </c>
      <c r="F3" s="117" t="s">
        <v>49</v>
      </c>
      <c r="G3" s="8"/>
    </row>
    <row r="4" spans="1:7" ht="45" customHeight="1" x14ac:dyDescent="0.2">
      <c r="A4" s="118"/>
      <c r="B4" s="83" t="s">
        <v>45</v>
      </c>
      <c r="C4" s="83" t="s">
        <v>46</v>
      </c>
      <c r="D4" s="83" t="s">
        <v>47</v>
      </c>
      <c r="E4" s="118"/>
      <c r="F4" s="118"/>
      <c r="G4" s="8"/>
    </row>
    <row r="5" spans="1:7" x14ac:dyDescent="0.2">
      <c r="A5" s="79">
        <v>2003</v>
      </c>
      <c r="B5" s="84">
        <v>93603</v>
      </c>
      <c r="C5" s="85">
        <v>88753</v>
      </c>
      <c r="D5" s="85">
        <v>99659</v>
      </c>
      <c r="E5" s="86">
        <f>(B5-C5)/C5</f>
        <v>5.4646040133854629E-2</v>
      </c>
      <c r="F5" s="86">
        <f>(B5-D5)/D5</f>
        <v>-6.0767216207266779E-2</v>
      </c>
      <c r="G5" s="8"/>
    </row>
    <row r="6" spans="1:7" x14ac:dyDescent="0.2">
      <c r="A6" s="79">
        <v>2004</v>
      </c>
      <c r="B6" s="84">
        <v>95844</v>
      </c>
      <c r="C6" s="85">
        <v>93715</v>
      </c>
      <c r="D6" s="85">
        <v>100793</v>
      </c>
      <c r="E6" s="86">
        <f t="shared" ref="E6:E18" si="0">(B6-C6)/C6</f>
        <v>2.2717814650802966E-2</v>
      </c>
      <c r="F6" s="86">
        <f t="shared" ref="F6:F18" si="1">(B6-D6)/D6</f>
        <v>-4.9100631988332526E-2</v>
      </c>
      <c r="G6" s="8"/>
    </row>
    <row r="7" spans="1:7" x14ac:dyDescent="0.2">
      <c r="A7" s="79">
        <v>2005</v>
      </c>
      <c r="B7" s="84">
        <v>106143</v>
      </c>
      <c r="C7" s="84">
        <v>103149</v>
      </c>
      <c r="D7" s="84">
        <v>114591</v>
      </c>
      <c r="E7" s="86">
        <f t="shared" si="0"/>
        <v>2.9025972137393479E-2</v>
      </c>
      <c r="F7" s="86">
        <f t="shared" si="1"/>
        <v>-7.3723067256590835E-2</v>
      </c>
      <c r="G7" s="8"/>
    </row>
    <row r="8" spans="1:7" x14ac:dyDescent="0.2">
      <c r="A8" s="79">
        <v>2006</v>
      </c>
      <c r="B8" s="84">
        <v>113225</v>
      </c>
      <c r="C8" s="84">
        <v>110951</v>
      </c>
      <c r="D8" s="84">
        <v>121434</v>
      </c>
      <c r="E8" s="86">
        <f t="shared" si="0"/>
        <v>2.0495534064587071E-2</v>
      </c>
      <c r="F8" s="86">
        <f t="shared" si="1"/>
        <v>-6.7600507271439625E-2</v>
      </c>
      <c r="G8" s="8"/>
    </row>
    <row r="9" spans="1:7" x14ac:dyDescent="0.2">
      <c r="A9" s="79">
        <v>2007</v>
      </c>
      <c r="B9" s="84">
        <v>114477</v>
      </c>
      <c r="C9" s="84">
        <v>114282</v>
      </c>
      <c r="D9" s="84">
        <v>123513</v>
      </c>
      <c r="E9" s="86">
        <f t="shared" si="0"/>
        <v>1.7063054549272851E-3</v>
      </c>
      <c r="F9" s="86">
        <f t="shared" si="1"/>
        <v>-7.3158291030093997E-2</v>
      </c>
      <c r="G9" s="8"/>
    </row>
    <row r="10" spans="1:7" x14ac:dyDescent="0.2">
      <c r="A10" s="79">
        <v>2008</v>
      </c>
      <c r="B10" s="84">
        <v>118482</v>
      </c>
      <c r="C10" s="84">
        <v>122267</v>
      </c>
      <c r="D10" s="84">
        <v>130842</v>
      </c>
      <c r="E10" s="86">
        <f t="shared" si="0"/>
        <v>-3.0956840357578088E-2</v>
      </c>
      <c r="F10" s="86">
        <f t="shared" si="1"/>
        <v>-9.4465080020177006E-2</v>
      </c>
      <c r="G10" s="8"/>
    </row>
    <row r="11" spans="1:7" x14ac:dyDescent="0.2">
      <c r="A11" s="79">
        <v>2009</v>
      </c>
      <c r="B11" s="84">
        <v>117949</v>
      </c>
      <c r="C11" s="84">
        <v>124086</v>
      </c>
      <c r="D11" s="84">
        <v>124998</v>
      </c>
      <c r="E11" s="86">
        <f t="shared" si="0"/>
        <v>-4.9457634221427071E-2</v>
      </c>
      <c r="F11" s="86">
        <f t="shared" si="1"/>
        <v>-5.6392902286436584E-2</v>
      </c>
      <c r="G11" s="8"/>
    </row>
    <row r="12" spans="1:7" x14ac:dyDescent="0.2">
      <c r="A12" s="79">
        <v>2010</v>
      </c>
      <c r="B12" s="87">
        <v>121530</v>
      </c>
      <c r="C12" s="87">
        <v>132628</v>
      </c>
      <c r="D12" s="87">
        <v>131729</v>
      </c>
      <c r="E12" s="86">
        <f t="shared" si="0"/>
        <v>-8.367765479385951E-2</v>
      </c>
      <c r="F12" s="86">
        <f t="shared" si="1"/>
        <v>-7.742410555003075E-2</v>
      </c>
      <c r="G12" s="8"/>
    </row>
    <row r="13" spans="1:7" x14ac:dyDescent="0.2">
      <c r="A13" s="79">
        <v>2011</v>
      </c>
      <c r="B13" s="87">
        <v>120513</v>
      </c>
      <c r="C13" s="87">
        <v>141127</v>
      </c>
      <c r="D13" s="87">
        <v>134323</v>
      </c>
      <c r="E13" s="86">
        <f t="shared" si="0"/>
        <v>-0.14606701765076846</v>
      </c>
      <c r="F13" s="86">
        <f t="shared" si="1"/>
        <v>-0.10281187882938886</v>
      </c>
      <c r="G13" s="8"/>
    </row>
    <row r="14" spans="1:7" s="9" customFormat="1" x14ac:dyDescent="0.2">
      <c r="A14" s="79">
        <v>2012</v>
      </c>
      <c r="B14" s="84">
        <v>139051</v>
      </c>
      <c r="C14" s="84">
        <v>144040</v>
      </c>
      <c r="D14" s="84">
        <v>129705</v>
      </c>
      <c r="E14" s="86">
        <f t="shared" si="0"/>
        <v>-3.4636212163287973E-2</v>
      </c>
      <c r="F14" s="86">
        <f t="shared" si="1"/>
        <v>7.2055818973825222E-2</v>
      </c>
      <c r="G14" s="8"/>
    </row>
    <row r="15" spans="1:7" s="9" customFormat="1" x14ac:dyDescent="0.2">
      <c r="A15" s="79">
        <v>2013</v>
      </c>
      <c r="B15" s="84">
        <v>151120</v>
      </c>
      <c r="C15" s="84">
        <v>151118</v>
      </c>
      <c r="D15" s="84">
        <v>135710</v>
      </c>
      <c r="E15" s="86">
        <f t="shared" si="0"/>
        <v>1.3234690771450125E-5</v>
      </c>
      <c r="F15" s="86">
        <f t="shared" si="1"/>
        <v>0.11355095424066024</v>
      </c>
      <c r="G15" s="8"/>
    </row>
    <row r="16" spans="1:7" s="9" customFormat="1" x14ac:dyDescent="0.2">
      <c r="A16" s="79">
        <v>2014</v>
      </c>
      <c r="B16" s="84">
        <v>153296.53368574899</v>
      </c>
      <c r="C16" s="84">
        <v>155690</v>
      </c>
      <c r="D16" s="84">
        <v>137357</v>
      </c>
      <c r="E16" s="86">
        <f t="shared" si="0"/>
        <v>-1.53732822548077E-2</v>
      </c>
      <c r="F16" s="86">
        <f t="shared" si="1"/>
        <v>0.11604456770131111</v>
      </c>
      <c r="G16" s="8"/>
    </row>
    <row r="17" spans="1:7" s="9" customFormat="1" x14ac:dyDescent="0.2">
      <c r="A17" s="79">
        <v>2015</v>
      </c>
      <c r="B17" s="84">
        <v>156857.84154751757</v>
      </c>
      <c r="C17" s="84">
        <v>162391</v>
      </c>
      <c r="D17" s="84">
        <v>144238</v>
      </c>
      <c r="E17" s="86">
        <f t="shared" si="0"/>
        <v>-3.4073061022362253E-2</v>
      </c>
      <c r="F17" s="86">
        <f t="shared" si="1"/>
        <v>8.7493181737944029E-2</v>
      </c>
      <c r="G17" s="8"/>
    </row>
    <row r="18" spans="1:7" s="9" customFormat="1" x14ac:dyDescent="0.2">
      <c r="A18" s="79">
        <v>2016</v>
      </c>
      <c r="B18" s="84">
        <v>177773.52992523526</v>
      </c>
      <c r="C18" s="84">
        <v>175009</v>
      </c>
      <c r="D18" s="84">
        <v>157934</v>
      </c>
      <c r="E18" s="86">
        <f t="shared" si="0"/>
        <v>1.5796501466983161E-2</v>
      </c>
      <c r="F18" s="86">
        <f t="shared" si="1"/>
        <v>0.12561911890558877</v>
      </c>
      <c r="G18" s="8"/>
    </row>
    <row r="19" spans="1:7" s="9" customFormat="1" x14ac:dyDescent="0.2">
      <c r="A19" s="79">
        <v>2017</v>
      </c>
      <c r="B19" s="84">
        <v>204758.73159009626</v>
      </c>
      <c r="C19" s="84">
        <v>197516</v>
      </c>
      <c r="D19" s="84">
        <v>183050</v>
      </c>
      <c r="E19" s="86">
        <f t="shared" ref="E19" si="2">(B19-C19)/C19</f>
        <v>3.6669088023736085E-2</v>
      </c>
      <c r="F19" s="86">
        <f t="shared" ref="F19" si="3">(B19-D19)/D19</f>
        <v>0.11859454569842259</v>
      </c>
      <c r="G19" s="8"/>
    </row>
    <row r="20" spans="1:7" s="9" customFormat="1" x14ac:dyDescent="0.2">
      <c r="A20" s="32"/>
      <c r="B20" s="33"/>
      <c r="C20" s="33"/>
      <c r="D20" s="33"/>
      <c r="E20" s="34"/>
      <c r="F20" s="34"/>
      <c r="G20" s="8"/>
    </row>
    <row r="21" spans="1:7" ht="45.75" customHeight="1" x14ac:dyDescent="0.2">
      <c r="A21" s="115" t="s">
        <v>78</v>
      </c>
      <c r="B21" s="116"/>
      <c r="C21" s="116"/>
      <c r="D21" s="116"/>
      <c r="E21" s="10"/>
      <c r="F21" s="10"/>
      <c r="G21" s="8"/>
    </row>
    <row r="22" spans="1:7" ht="24.75" customHeight="1" x14ac:dyDescent="0.2">
      <c r="A22" s="117" t="s">
        <v>19</v>
      </c>
      <c r="B22" s="119" t="s">
        <v>65</v>
      </c>
      <c r="C22" s="120"/>
      <c r="D22" s="121"/>
      <c r="E22" s="10"/>
      <c r="F22" s="10"/>
      <c r="G22" s="8"/>
    </row>
    <row r="23" spans="1:7" ht="36" customHeight="1" x14ac:dyDescent="0.2">
      <c r="A23" s="118"/>
      <c r="B23" s="83" t="s">
        <v>30</v>
      </c>
      <c r="C23" s="83" t="s">
        <v>29</v>
      </c>
      <c r="D23" s="83" t="s">
        <v>11</v>
      </c>
      <c r="E23" s="10"/>
      <c r="F23" s="10"/>
      <c r="G23" s="8"/>
    </row>
    <row r="24" spans="1:7" x14ac:dyDescent="0.2">
      <c r="A24" s="79">
        <v>2004</v>
      </c>
      <c r="B24" s="86">
        <f>(B6-B5)/B5</f>
        <v>2.3941540335245665E-2</v>
      </c>
      <c r="C24" s="86">
        <f>(C6-C5)/C5</f>
        <v>5.590796930807973E-2</v>
      </c>
      <c r="D24" s="86">
        <f>(D6-D5)/D5</f>
        <v>1.1378801713844209E-2</v>
      </c>
      <c r="E24" s="10"/>
      <c r="F24" s="10"/>
      <c r="G24" s="8"/>
    </row>
    <row r="25" spans="1:7" x14ac:dyDescent="0.2">
      <c r="A25" s="79">
        <v>2005</v>
      </c>
      <c r="B25" s="86">
        <f t="shared" ref="B25:D37" si="4">(B7-B6)/B6</f>
        <v>0.10745586578189557</v>
      </c>
      <c r="C25" s="86">
        <f t="shared" si="4"/>
        <v>0.10066691564850877</v>
      </c>
      <c r="D25" s="86">
        <f t="shared" si="4"/>
        <v>0.13689442719236455</v>
      </c>
      <c r="E25" s="10"/>
      <c r="F25" s="10"/>
      <c r="G25" s="8"/>
    </row>
    <row r="26" spans="1:7" x14ac:dyDescent="0.2">
      <c r="A26" s="79">
        <v>2006</v>
      </c>
      <c r="B26" s="86">
        <f t="shared" si="4"/>
        <v>6.6721309930942219E-2</v>
      </c>
      <c r="C26" s="86">
        <f t="shared" si="4"/>
        <v>7.5638154514343331E-2</v>
      </c>
      <c r="D26" s="86">
        <f t="shared" si="4"/>
        <v>5.9716731680498465E-2</v>
      </c>
      <c r="E26" s="10"/>
      <c r="F26" s="10"/>
      <c r="G26" s="8"/>
    </row>
    <row r="27" spans="1:7" x14ac:dyDescent="0.2">
      <c r="A27" s="79">
        <v>2007</v>
      </c>
      <c r="B27" s="86">
        <f t="shared" si="4"/>
        <v>1.1057628615588431E-2</v>
      </c>
      <c r="C27" s="86">
        <f t="shared" si="4"/>
        <v>3.0022262079656786E-2</v>
      </c>
      <c r="D27" s="86">
        <f t="shared" si="4"/>
        <v>1.7120411087504322E-2</v>
      </c>
      <c r="E27" s="10"/>
      <c r="F27" s="10"/>
      <c r="G27" s="8"/>
    </row>
    <row r="28" spans="1:7" x14ac:dyDescent="0.2">
      <c r="A28" s="79">
        <v>2008</v>
      </c>
      <c r="B28" s="86">
        <f t="shared" si="4"/>
        <v>3.4985193532325272E-2</v>
      </c>
      <c r="C28" s="86">
        <f t="shared" si="4"/>
        <v>6.9871020808176268E-2</v>
      </c>
      <c r="D28" s="86">
        <f t="shared" si="4"/>
        <v>5.9337883461659906E-2</v>
      </c>
      <c r="E28" s="10"/>
      <c r="F28" s="10"/>
      <c r="G28" s="8"/>
    </row>
    <row r="29" spans="1:7" x14ac:dyDescent="0.2">
      <c r="A29" s="79">
        <v>2009</v>
      </c>
      <c r="B29" s="86">
        <f t="shared" si="4"/>
        <v>-4.4985736229975863E-3</v>
      </c>
      <c r="C29" s="86">
        <f t="shared" si="4"/>
        <v>1.4877276779507145E-2</v>
      </c>
      <c r="D29" s="86">
        <f t="shared" si="4"/>
        <v>-4.4664557252258451E-2</v>
      </c>
      <c r="E29" s="10"/>
      <c r="F29" s="10"/>
      <c r="G29" s="8"/>
    </row>
    <row r="30" spans="1:7" x14ac:dyDescent="0.2">
      <c r="A30" s="79">
        <v>2010</v>
      </c>
      <c r="B30" s="86">
        <f t="shared" si="4"/>
        <v>3.0360579572527108E-2</v>
      </c>
      <c r="C30" s="86">
        <f t="shared" si="4"/>
        <v>6.8839353351707683E-2</v>
      </c>
      <c r="D30" s="86">
        <f t="shared" si="4"/>
        <v>5.3848861581785305E-2</v>
      </c>
      <c r="E30" s="10"/>
      <c r="F30" s="10"/>
      <c r="G30" s="8"/>
    </row>
    <row r="31" spans="1:7" x14ac:dyDescent="0.2">
      <c r="A31" s="79">
        <v>2011</v>
      </c>
      <c r="B31" s="86">
        <f t="shared" si="4"/>
        <v>-8.3683041224389045E-3</v>
      </c>
      <c r="C31" s="86">
        <f t="shared" si="4"/>
        <v>6.4081491087854756E-2</v>
      </c>
      <c r="D31" s="86">
        <f t="shared" si="4"/>
        <v>1.9691943307851727E-2</v>
      </c>
      <c r="E31" s="10"/>
      <c r="F31" s="10"/>
      <c r="G31" s="8"/>
    </row>
    <row r="32" spans="1:7" x14ac:dyDescent="0.2">
      <c r="A32" s="79">
        <v>2012</v>
      </c>
      <c r="B32" s="86">
        <f t="shared" si="4"/>
        <v>0.15382572834465991</v>
      </c>
      <c r="C32" s="86">
        <f t="shared" si="4"/>
        <v>2.0640982944440115E-2</v>
      </c>
      <c r="D32" s="86">
        <f t="shared" si="4"/>
        <v>-3.4379815817097592E-2</v>
      </c>
      <c r="E32" s="10"/>
      <c r="F32" s="10"/>
      <c r="G32" s="8"/>
    </row>
    <row r="33" spans="1:7" x14ac:dyDescent="0.2">
      <c r="A33" s="79">
        <v>2013</v>
      </c>
      <c r="B33" s="86">
        <f t="shared" si="4"/>
        <v>8.6795492301385821E-2</v>
      </c>
      <c r="C33" s="86">
        <f t="shared" si="4"/>
        <v>4.9139128019994448E-2</v>
      </c>
      <c r="D33" s="86">
        <f t="shared" si="4"/>
        <v>4.6297367102270538E-2</v>
      </c>
      <c r="E33" s="10"/>
      <c r="F33" s="10"/>
      <c r="G33" s="8"/>
    </row>
    <row r="34" spans="1:7" s="15" customFormat="1" x14ac:dyDescent="0.2">
      <c r="A34" s="79">
        <v>2014</v>
      </c>
      <c r="B34" s="86">
        <f t="shared" si="4"/>
        <v>1.4402684527190242E-2</v>
      </c>
      <c r="C34" s="86">
        <f t="shared" si="4"/>
        <v>3.0254503103534985E-2</v>
      </c>
      <c r="D34" s="86">
        <f t="shared" si="4"/>
        <v>1.2136172721243829E-2</v>
      </c>
      <c r="E34" s="16"/>
      <c r="F34" s="16"/>
    </row>
    <row r="35" spans="1:7" x14ac:dyDescent="0.2">
      <c r="A35" s="79">
        <v>2015</v>
      </c>
      <c r="B35" s="86">
        <f t="shared" si="4"/>
        <v>2.3231496343349183E-2</v>
      </c>
      <c r="C35" s="86">
        <f t="shared" si="4"/>
        <v>4.3040657717258658E-2</v>
      </c>
      <c r="D35" s="86">
        <f t="shared" si="4"/>
        <v>5.0095735929002523E-2</v>
      </c>
    </row>
    <row r="36" spans="1:7" x14ac:dyDescent="0.2">
      <c r="A36" s="79">
        <v>2016</v>
      </c>
      <c r="B36" s="86">
        <f t="shared" si="4"/>
        <v>0.13334168168686428</v>
      </c>
      <c r="C36" s="86">
        <f t="shared" si="4"/>
        <v>7.7701350444298017E-2</v>
      </c>
      <c r="D36" s="86">
        <f t="shared" si="4"/>
        <v>9.4954172964128739E-2</v>
      </c>
    </row>
    <row r="37" spans="1:7" x14ac:dyDescent="0.2">
      <c r="A37" s="79">
        <v>2017</v>
      </c>
      <c r="B37" s="86">
        <f t="shared" si="4"/>
        <v>0.15179538638969448</v>
      </c>
      <c r="C37" s="86">
        <f t="shared" si="4"/>
        <v>0.12860481460953438</v>
      </c>
      <c r="D37" s="86">
        <f t="shared" si="4"/>
        <v>0.15902845492420883</v>
      </c>
    </row>
  </sheetData>
  <mergeCells count="8">
    <mergeCell ref="B22:D22"/>
    <mergeCell ref="A2:F2"/>
    <mergeCell ref="B3:D3"/>
    <mergeCell ref="E3:E4"/>
    <mergeCell ref="F3:F4"/>
    <mergeCell ref="A21:D21"/>
    <mergeCell ref="A3:A4"/>
    <mergeCell ref="A22:A23"/>
  </mergeCell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L51"/>
  <sheetViews>
    <sheetView workbookViewId="0"/>
  </sheetViews>
  <sheetFormatPr defaultRowHeight="12.75" x14ac:dyDescent="0.2"/>
  <cols>
    <col min="1" max="1" width="10.140625" style="14" customWidth="1"/>
    <col min="2" max="2" width="11.85546875" style="1" customWidth="1"/>
    <col min="3" max="3" width="12" style="1" customWidth="1"/>
    <col min="4" max="4" width="12.5703125" style="1" customWidth="1"/>
    <col min="5" max="5" width="14.42578125" style="1" customWidth="1"/>
    <col min="6" max="6" width="14.7109375" style="1" customWidth="1"/>
    <col min="7" max="7" width="17.42578125" style="1" customWidth="1"/>
    <col min="8" max="8" width="9.140625" style="1"/>
    <col min="9" max="9" width="14.85546875" style="1" bestFit="1" customWidth="1"/>
    <col min="10" max="11" width="9.140625" style="1"/>
    <col min="12" max="12" width="10.140625" style="1" bestFit="1" customWidth="1"/>
    <col min="13" max="16384" width="9.140625" style="1"/>
  </cols>
  <sheetData>
    <row r="2" spans="1:10" ht="50.1" customHeight="1" x14ac:dyDescent="0.2">
      <c r="A2" s="111" t="s">
        <v>79</v>
      </c>
      <c r="B2" s="112"/>
      <c r="C2" s="112"/>
      <c r="D2" s="112"/>
      <c r="E2" s="112"/>
      <c r="F2" s="112"/>
      <c r="G2" s="112"/>
    </row>
    <row r="3" spans="1:10" ht="56.25" x14ac:dyDescent="0.2">
      <c r="A3" s="82" t="s">
        <v>19</v>
      </c>
      <c r="B3" s="82" t="s">
        <v>51</v>
      </c>
      <c r="C3" s="82" t="s">
        <v>14</v>
      </c>
      <c r="D3" s="82" t="s">
        <v>13</v>
      </c>
      <c r="E3" s="82" t="s">
        <v>31</v>
      </c>
      <c r="F3" s="82" t="s">
        <v>50</v>
      </c>
      <c r="G3" s="82" t="s">
        <v>32</v>
      </c>
      <c r="H3" s="8"/>
    </row>
    <row r="4" spans="1:10" x14ac:dyDescent="0.2">
      <c r="A4" s="79">
        <v>2003</v>
      </c>
      <c r="B4" s="22">
        <v>144008</v>
      </c>
      <c r="C4" s="22">
        <v>129048</v>
      </c>
      <c r="D4" s="22">
        <f>(B4*C4)/1000</f>
        <v>18583944.384</v>
      </c>
      <c r="E4" s="22">
        <v>24406130</v>
      </c>
      <c r="F4" s="88">
        <f>D4*12/1000</f>
        <v>223007.33260799997</v>
      </c>
      <c r="G4" s="88">
        <f>(E4*12)/1000</f>
        <v>292873.56</v>
      </c>
      <c r="H4" s="8"/>
    </row>
    <row r="5" spans="1:10" x14ac:dyDescent="0.2">
      <c r="A5" s="79">
        <v>2004</v>
      </c>
      <c r="B5" s="22">
        <v>146376</v>
      </c>
      <c r="C5" s="22">
        <v>132841</v>
      </c>
      <c r="D5" s="22">
        <f t="shared" ref="D5:D15" si="0">(B5*C5)/1000</f>
        <v>19444734.215999998</v>
      </c>
      <c r="E5" s="22">
        <v>25503884</v>
      </c>
      <c r="F5" s="88">
        <f t="shared" ref="F5:F16" si="1">D5*12/1000</f>
        <v>233336.81059199997</v>
      </c>
      <c r="G5" s="88">
        <f t="shared" ref="G5:G15" si="2">(E5*12)/1000</f>
        <v>306046.60800000001</v>
      </c>
      <c r="H5" s="8"/>
    </row>
    <row r="6" spans="1:10" s="9" customFormat="1" x14ac:dyDescent="0.2">
      <c r="A6" s="79">
        <v>2005</v>
      </c>
      <c r="B6" s="22">
        <v>157675</v>
      </c>
      <c r="C6" s="22">
        <v>130355</v>
      </c>
      <c r="D6" s="22">
        <f t="shared" si="0"/>
        <v>20553724.625</v>
      </c>
      <c r="E6" s="22">
        <v>26932943</v>
      </c>
      <c r="F6" s="88">
        <f t="shared" si="1"/>
        <v>246644.6955</v>
      </c>
      <c r="G6" s="88">
        <f t="shared" si="2"/>
        <v>323195.31599999999</v>
      </c>
      <c r="H6" s="8"/>
    </row>
    <row r="7" spans="1:10" s="9" customFormat="1" x14ac:dyDescent="0.2">
      <c r="A7" s="79">
        <v>2006</v>
      </c>
      <c r="B7" s="22">
        <v>166813</v>
      </c>
      <c r="C7" s="22">
        <v>125805</v>
      </c>
      <c r="D7" s="22">
        <f t="shared" si="0"/>
        <v>20985909.465</v>
      </c>
      <c r="E7" s="22">
        <v>27497551</v>
      </c>
      <c r="F7" s="88">
        <f t="shared" si="1"/>
        <v>251830.91357999999</v>
      </c>
      <c r="G7" s="88">
        <f t="shared" si="2"/>
        <v>329970.61200000002</v>
      </c>
      <c r="H7" s="8"/>
      <c r="I7" s="12"/>
      <c r="J7" s="13"/>
    </row>
    <row r="8" spans="1:10" s="9" customFormat="1" x14ac:dyDescent="0.2">
      <c r="A8" s="79">
        <v>2007</v>
      </c>
      <c r="B8" s="22">
        <v>174891</v>
      </c>
      <c r="C8" s="22">
        <v>119537</v>
      </c>
      <c r="D8" s="22">
        <f t="shared" si="0"/>
        <v>20905945.467</v>
      </c>
      <c r="E8" s="22">
        <v>27356965</v>
      </c>
      <c r="F8" s="88">
        <f t="shared" si="1"/>
        <v>250871.345604</v>
      </c>
      <c r="G8" s="88">
        <f t="shared" si="2"/>
        <v>328283.58</v>
      </c>
      <c r="H8" s="8"/>
    </row>
    <row r="9" spans="1:10" s="9" customFormat="1" x14ac:dyDescent="0.2">
      <c r="A9" s="79">
        <v>2008</v>
      </c>
      <c r="B9" s="22">
        <v>189003</v>
      </c>
      <c r="C9" s="22">
        <v>110434</v>
      </c>
      <c r="D9" s="22">
        <f t="shared" si="0"/>
        <v>20872357.302000001</v>
      </c>
      <c r="E9" s="22">
        <v>27299701</v>
      </c>
      <c r="F9" s="88">
        <f t="shared" si="1"/>
        <v>250468.28762400002</v>
      </c>
      <c r="G9" s="88">
        <f t="shared" si="2"/>
        <v>327596.41200000001</v>
      </c>
      <c r="H9" s="8"/>
    </row>
    <row r="10" spans="1:10" s="9" customFormat="1" x14ac:dyDescent="0.2">
      <c r="A10" s="79">
        <v>2009</v>
      </c>
      <c r="B10" s="22">
        <v>183427</v>
      </c>
      <c r="C10" s="22">
        <v>108517</v>
      </c>
      <c r="D10" s="22">
        <f t="shared" si="0"/>
        <v>19904947.759</v>
      </c>
      <c r="E10" s="22">
        <v>25826910</v>
      </c>
      <c r="F10" s="88">
        <f t="shared" si="1"/>
        <v>238859.37310799997</v>
      </c>
      <c r="G10" s="88">
        <f t="shared" si="2"/>
        <v>309922.92</v>
      </c>
      <c r="H10" s="8"/>
    </row>
    <row r="11" spans="1:10" s="9" customFormat="1" x14ac:dyDescent="0.2">
      <c r="A11" s="79">
        <v>2010</v>
      </c>
      <c r="B11" s="22">
        <v>184293</v>
      </c>
      <c r="C11" s="22">
        <v>107218</v>
      </c>
      <c r="D11" s="22">
        <f t="shared" si="0"/>
        <v>19759526.874000002</v>
      </c>
      <c r="E11" s="22">
        <v>24884195</v>
      </c>
      <c r="F11" s="88">
        <f t="shared" si="1"/>
        <v>237114.32248800003</v>
      </c>
      <c r="G11" s="88">
        <f t="shared" si="2"/>
        <v>298610.34000000003</v>
      </c>
      <c r="H11" s="8"/>
    </row>
    <row r="12" spans="1:10" s="9" customFormat="1" x14ac:dyDescent="0.2">
      <c r="A12" s="79">
        <v>2011</v>
      </c>
      <c r="B12" s="22">
        <v>184664</v>
      </c>
      <c r="C12" s="22">
        <v>106645</v>
      </c>
      <c r="D12" s="22">
        <f t="shared" si="0"/>
        <v>19693492.280000001</v>
      </c>
      <c r="E12" s="22">
        <v>24791205</v>
      </c>
      <c r="F12" s="88">
        <f t="shared" si="1"/>
        <v>236321.90736000001</v>
      </c>
      <c r="G12" s="88">
        <f t="shared" si="2"/>
        <v>297494.46000000002</v>
      </c>
      <c r="H12" s="8"/>
    </row>
    <row r="13" spans="1:10" s="9" customFormat="1" x14ac:dyDescent="0.2">
      <c r="A13" s="79">
        <v>2012</v>
      </c>
      <c r="B13" s="22">
        <v>213271</v>
      </c>
      <c r="C13" s="22">
        <v>108671</v>
      </c>
      <c r="D13" s="22">
        <f t="shared" si="0"/>
        <v>23176372.840999998</v>
      </c>
      <c r="E13" s="22">
        <v>29226485</v>
      </c>
      <c r="F13" s="88">
        <f t="shared" si="1"/>
        <v>278116.47409199999</v>
      </c>
      <c r="G13" s="88">
        <f t="shared" si="2"/>
        <v>350717.82</v>
      </c>
      <c r="H13" s="8"/>
    </row>
    <row r="14" spans="1:10" s="9" customFormat="1" x14ac:dyDescent="0.2">
      <c r="A14" s="79">
        <v>2013</v>
      </c>
      <c r="B14" s="22">
        <v>232231</v>
      </c>
      <c r="C14" s="22">
        <v>107670</v>
      </c>
      <c r="D14" s="22">
        <f t="shared" si="0"/>
        <v>25004311.77</v>
      </c>
      <c r="E14" s="22">
        <v>31499174</v>
      </c>
      <c r="F14" s="88">
        <f t="shared" si="1"/>
        <v>300051.74124</v>
      </c>
      <c r="G14" s="88">
        <f t="shared" si="2"/>
        <v>377990.08799999999</v>
      </c>
      <c r="H14" s="8"/>
    </row>
    <row r="15" spans="1:10" s="9" customFormat="1" x14ac:dyDescent="0.2">
      <c r="A15" s="79">
        <v>2014</v>
      </c>
      <c r="B15" s="22">
        <v>238510.84810810932</v>
      </c>
      <c r="C15" s="22">
        <v>107962.87047040956</v>
      </c>
      <c r="D15" s="22">
        <f t="shared" si="0"/>
        <v>25750315.800083335</v>
      </c>
      <c r="E15" s="22">
        <v>32416638.162450835</v>
      </c>
      <c r="F15" s="88">
        <f t="shared" si="1"/>
        <v>309003.78960100003</v>
      </c>
      <c r="G15" s="88">
        <f t="shared" si="2"/>
        <v>388999.65794941003</v>
      </c>
      <c r="H15" s="8"/>
    </row>
    <row r="16" spans="1:10" s="9" customFormat="1" x14ac:dyDescent="0.2">
      <c r="A16" s="79">
        <v>2015</v>
      </c>
      <c r="B16" s="22">
        <v>245041.54571967683</v>
      </c>
      <c r="C16" s="22">
        <v>107569.9895498035</v>
      </c>
      <c r="D16" s="22">
        <v>26359116.512333333</v>
      </c>
      <c r="E16" s="22">
        <v>33183148.544280834</v>
      </c>
      <c r="F16" s="88">
        <f t="shared" si="1"/>
        <v>316309.39814800001</v>
      </c>
      <c r="G16" s="88">
        <v>398197.78253137</v>
      </c>
      <c r="H16" s="8"/>
    </row>
    <row r="17" spans="1:12" s="9" customFormat="1" x14ac:dyDescent="0.2">
      <c r="A17" s="79">
        <v>2016</v>
      </c>
      <c r="B17" s="22">
        <v>271506.19855747587</v>
      </c>
      <c r="C17" s="22">
        <v>107468.5439495524</v>
      </c>
      <c r="D17" s="22">
        <f>B17*C17/1000</f>
        <v>29178375.832249995</v>
      </c>
      <c r="E17" s="22">
        <v>36827013.645395003</v>
      </c>
      <c r="F17" s="88">
        <f>D17*12/1000</f>
        <v>350140.50998699991</v>
      </c>
      <c r="G17" s="88">
        <f>E17*12/1000</f>
        <v>441924.16374474001</v>
      </c>
      <c r="H17" s="8"/>
    </row>
    <row r="18" spans="1:12" s="9" customFormat="1" x14ac:dyDescent="0.2">
      <c r="A18" s="79">
        <v>2017</v>
      </c>
      <c r="B18" s="22">
        <v>309801.67732006998</v>
      </c>
      <c r="C18" s="22">
        <v>108916.816262819</v>
      </c>
      <c r="D18" s="22">
        <f>B18*C18/1000</f>
        <v>33742612.366583206</v>
      </c>
      <c r="E18" s="22">
        <v>40980904.098243304</v>
      </c>
      <c r="F18" s="88">
        <f>D18*12/1000</f>
        <v>404911.3483989985</v>
      </c>
      <c r="G18" s="88">
        <f>E18*12/1000</f>
        <v>491770.84917891969</v>
      </c>
      <c r="H18" s="8"/>
    </row>
    <row r="19" spans="1:12" s="9" customFormat="1" x14ac:dyDescent="0.2">
      <c r="A19" s="30"/>
      <c r="B19" s="35"/>
      <c r="C19" s="35"/>
      <c r="D19" s="35"/>
      <c r="E19" s="35"/>
      <c r="F19" s="36"/>
      <c r="G19" s="36"/>
      <c r="H19" s="8"/>
    </row>
    <row r="20" spans="1:12" s="9" customFormat="1" ht="50.1" customHeight="1" x14ac:dyDescent="0.2">
      <c r="A20" s="122" t="s">
        <v>80</v>
      </c>
      <c r="B20" s="123"/>
      <c r="C20" s="123"/>
      <c r="D20" s="123"/>
      <c r="E20" s="123"/>
      <c r="F20" s="123"/>
      <c r="G20" s="123"/>
      <c r="H20" s="8"/>
    </row>
    <row r="21" spans="1:12" ht="56.25" x14ac:dyDescent="0.2">
      <c r="A21" s="83" t="s">
        <v>19</v>
      </c>
      <c r="B21" s="83" t="s">
        <v>51</v>
      </c>
      <c r="C21" s="83" t="s">
        <v>14</v>
      </c>
      <c r="D21" s="83" t="s">
        <v>13</v>
      </c>
      <c r="E21" s="83" t="s">
        <v>31</v>
      </c>
      <c r="F21" s="83" t="s">
        <v>50</v>
      </c>
      <c r="G21" s="83" t="s">
        <v>32</v>
      </c>
      <c r="H21" s="8"/>
    </row>
    <row r="22" spans="1:12" x14ac:dyDescent="0.2">
      <c r="A22" s="79">
        <v>2004</v>
      </c>
      <c r="B22" s="39">
        <f>(B5-B4)/B4</f>
        <v>1.644353091494917E-2</v>
      </c>
      <c r="C22" s="39">
        <f t="shared" ref="C22:G22" si="3">(C5-C4)/C4</f>
        <v>2.9392164155972973E-2</v>
      </c>
      <c r="D22" s="39">
        <f t="shared" si="3"/>
        <v>4.6319006030878067E-2</v>
      </c>
      <c r="E22" s="39">
        <f t="shared" si="3"/>
        <v>4.4978618076688112E-2</v>
      </c>
      <c r="F22" s="39">
        <f t="shared" si="3"/>
        <v>4.6319006030878136E-2</v>
      </c>
      <c r="G22" s="39">
        <f t="shared" si="3"/>
        <v>4.4978618076688147E-2</v>
      </c>
      <c r="H22" s="8"/>
      <c r="J22" s="15"/>
      <c r="L22" s="18"/>
    </row>
    <row r="23" spans="1:12" x14ac:dyDescent="0.2">
      <c r="A23" s="79">
        <v>2005</v>
      </c>
      <c r="B23" s="39">
        <f>(B6-B5)/B5</f>
        <v>7.7191616111930914E-2</v>
      </c>
      <c r="C23" s="39">
        <f t="shared" ref="C23:G23" si="4">(C6-C5)/C5</f>
        <v>-1.8714101820973945E-2</v>
      </c>
      <c r="D23" s="39">
        <f t="shared" si="4"/>
        <v>5.7032942527312863E-2</v>
      </c>
      <c r="E23" s="39">
        <f t="shared" si="4"/>
        <v>5.6032994817573671E-2</v>
      </c>
      <c r="F23" s="39">
        <f t="shared" si="4"/>
        <v>5.7032942527312926E-2</v>
      </c>
      <c r="G23" s="39">
        <f t="shared" si="4"/>
        <v>5.6032994817573616E-2</v>
      </c>
      <c r="H23" s="8"/>
    </row>
    <row r="24" spans="1:12" s="9" customFormat="1" x14ac:dyDescent="0.2">
      <c r="A24" s="79">
        <v>2006</v>
      </c>
      <c r="B24" s="39">
        <f>(B7-B6)/B6</f>
        <v>5.7954653559537023E-2</v>
      </c>
      <c r="C24" s="39">
        <f t="shared" ref="C24:G24" si="5">(C7-C6)/C6</f>
        <v>-3.4904683364658053E-2</v>
      </c>
      <c r="D24" s="39">
        <f t="shared" si="5"/>
        <v>2.1027081362874872E-2</v>
      </c>
      <c r="E24" s="39">
        <f t="shared" si="5"/>
        <v>2.0963472131508242E-2</v>
      </c>
      <c r="F24" s="39">
        <f t="shared" si="5"/>
        <v>2.1027081362874848E-2</v>
      </c>
      <c r="G24" s="39">
        <f t="shared" si="5"/>
        <v>2.0963472131508339E-2</v>
      </c>
      <c r="H24" s="8"/>
    </row>
    <row r="25" spans="1:12" x14ac:dyDescent="0.2">
      <c r="A25" s="79">
        <v>2007</v>
      </c>
      <c r="B25" s="39">
        <f t="shared" ref="B25:G35" si="6">(B8-B7)/B7</f>
        <v>4.8425482426429592E-2</v>
      </c>
      <c r="C25" s="39">
        <f t="shared" si="6"/>
        <v>-4.9823138984937003E-2</v>
      </c>
      <c r="D25" s="39">
        <f t="shared" si="6"/>
        <v>-3.8103660998520215E-3</v>
      </c>
      <c r="E25" s="39">
        <f t="shared" si="6"/>
        <v>-5.1126734886317695E-3</v>
      </c>
      <c r="F25" s="39">
        <f t="shared" si="6"/>
        <v>-3.810366099852002E-3</v>
      </c>
      <c r="G25" s="39">
        <f t="shared" si="6"/>
        <v>-5.1126734886317885E-3</v>
      </c>
      <c r="H25" s="8"/>
    </row>
    <row r="26" spans="1:12" ht="12" customHeight="1" x14ac:dyDescent="0.2">
      <c r="A26" s="79">
        <v>2008</v>
      </c>
      <c r="B26" s="39">
        <f t="shared" si="6"/>
        <v>8.0690258503868129E-2</v>
      </c>
      <c r="C26" s="39">
        <f t="shared" si="6"/>
        <v>-7.6152153726461266E-2</v>
      </c>
      <c r="D26" s="39">
        <f t="shared" si="6"/>
        <v>-1.6066321924075601E-3</v>
      </c>
      <c r="E26" s="39">
        <f t="shared" si="6"/>
        <v>-2.093214653014324E-3</v>
      </c>
      <c r="F26" s="39">
        <f t="shared" si="6"/>
        <v>-1.6066321924075361E-3</v>
      </c>
      <c r="G26" s="39">
        <f t="shared" si="6"/>
        <v>-2.0932146530143391E-3</v>
      </c>
      <c r="H26" s="8"/>
    </row>
    <row r="27" spans="1:12" x14ac:dyDescent="0.2">
      <c r="A27" s="79">
        <v>2009</v>
      </c>
      <c r="B27" s="39">
        <f t="shared" si="6"/>
        <v>-2.9502177214118293E-2</v>
      </c>
      <c r="C27" s="39">
        <f t="shared" si="6"/>
        <v>-1.7358784432330621E-2</v>
      </c>
      <c r="D27" s="39">
        <f t="shared" si="6"/>
        <v>-4.6348839711904691E-2</v>
      </c>
      <c r="E27" s="39">
        <f t="shared" si="6"/>
        <v>-5.3948979148159902E-2</v>
      </c>
      <c r="F27" s="39">
        <f t="shared" si="6"/>
        <v>-4.6348839711904809E-2</v>
      </c>
      <c r="G27" s="39">
        <f t="shared" si="6"/>
        <v>-5.3948979148159985E-2</v>
      </c>
      <c r="H27" s="8"/>
    </row>
    <row r="28" spans="1:12" x14ac:dyDescent="0.2">
      <c r="A28" s="79">
        <v>2010</v>
      </c>
      <c r="B28" s="39">
        <f t="shared" si="6"/>
        <v>4.7212242472482241E-3</v>
      </c>
      <c r="C28" s="39">
        <f t="shared" si="6"/>
        <v>-1.197047467217118E-2</v>
      </c>
      <c r="D28" s="39">
        <f t="shared" si="6"/>
        <v>-7.3057657201961775E-3</v>
      </c>
      <c r="E28" s="39">
        <f t="shared" si="6"/>
        <v>-3.6501269412407444E-2</v>
      </c>
      <c r="F28" s="39">
        <f t="shared" si="6"/>
        <v>-7.3057657201960162E-3</v>
      </c>
      <c r="G28" s="39">
        <f t="shared" si="6"/>
        <v>-3.6501269412407313E-2</v>
      </c>
      <c r="H28" s="8"/>
    </row>
    <row r="29" spans="1:12" x14ac:dyDescent="0.2">
      <c r="A29" s="79">
        <v>2011</v>
      </c>
      <c r="B29" s="39">
        <f t="shared" si="6"/>
        <v>2.0130987069503455E-3</v>
      </c>
      <c r="C29" s="39">
        <f t="shared" si="6"/>
        <v>-5.3442518980022008E-3</v>
      </c>
      <c r="D29" s="39">
        <f t="shared" si="6"/>
        <v>-3.3419116976373662E-3</v>
      </c>
      <c r="E29" s="39">
        <f t="shared" si="6"/>
        <v>-3.7369101150348644E-3</v>
      </c>
      <c r="F29" s="39">
        <f t="shared" si="6"/>
        <v>-3.3419116976374347E-3</v>
      </c>
      <c r="G29" s="39">
        <f t="shared" si="6"/>
        <v>-3.7369101150348796E-3</v>
      </c>
      <c r="H29" s="8"/>
    </row>
    <row r="30" spans="1:12" x14ac:dyDescent="0.2">
      <c r="A30" s="79">
        <v>2012</v>
      </c>
      <c r="B30" s="39">
        <f t="shared" si="6"/>
        <v>0.15491378936879954</v>
      </c>
      <c r="C30" s="39">
        <f t="shared" si="6"/>
        <v>1.8997608889305639E-2</v>
      </c>
      <c r="D30" s="39">
        <f t="shared" si="6"/>
        <v>0.17685438984009375</v>
      </c>
      <c r="E30" s="39">
        <f t="shared" si="6"/>
        <v>0.17890538196912978</v>
      </c>
      <c r="F30" s="39">
        <f t="shared" si="6"/>
        <v>0.1768543898400938</v>
      </c>
      <c r="G30" s="39">
        <f t="shared" si="6"/>
        <v>0.17890538196912972</v>
      </c>
      <c r="H30" s="8"/>
    </row>
    <row r="31" spans="1:12" x14ac:dyDescent="0.2">
      <c r="A31" s="79">
        <v>2013</v>
      </c>
      <c r="B31" s="39">
        <f t="shared" si="6"/>
        <v>8.8900975753853084E-2</v>
      </c>
      <c r="C31" s="39">
        <f t="shared" si="6"/>
        <v>-9.2112891203725011E-3</v>
      </c>
      <c r="D31" s="39">
        <f t="shared" si="6"/>
        <v>7.8870794042728676E-2</v>
      </c>
      <c r="E31" s="39">
        <f t="shared" si="6"/>
        <v>7.7761283986083174E-2</v>
      </c>
      <c r="F31" s="39">
        <f t="shared" si="6"/>
        <v>7.8870794042728662E-2</v>
      </c>
      <c r="G31" s="39">
        <f t="shared" si="6"/>
        <v>7.7761283986083118E-2</v>
      </c>
      <c r="H31" s="8"/>
    </row>
    <row r="32" spans="1:12" x14ac:dyDescent="0.2">
      <c r="A32" s="79">
        <v>2014</v>
      </c>
      <c r="B32" s="39">
        <f t="shared" si="6"/>
        <v>2.7041385982531703E-2</v>
      </c>
      <c r="C32" s="39">
        <f t="shared" si="6"/>
        <v>2.7200749550437267E-3</v>
      </c>
      <c r="D32" s="39">
        <f t="shared" si="6"/>
        <v>2.9835015534336217E-2</v>
      </c>
      <c r="E32" s="39">
        <f t="shared" si="6"/>
        <v>2.9126610191455658E-2</v>
      </c>
      <c r="F32" s="39">
        <f t="shared" si="6"/>
        <v>2.9835015534336189E-2</v>
      </c>
      <c r="G32" s="39">
        <f t="shared" si="6"/>
        <v>2.9126610191455713E-2</v>
      </c>
      <c r="H32" s="8"/>
    </row>
    <row r="33" spans="1:8" x14ac:dyDescent="0.2">
      <c r="A33" s="79">
        <v>2015</v>
      </c>
      <c r="B33" s="39">
        <f t="shared" si="6"/>
        <v>2.7381134499204624E-2</v>
      </c>
      <c r="C33" s="39">
        <f t="shared" si="6"/>
        <v>-3.6390373736286943E-3</v>
      </c>
      <c r="D33" s="39">
        <f t="shared" si="6"/>
        <v>2.3642456153800947E-2</v>
      </c>
      <c r="E33" s="39">
        <f t="shared" si="6"/>
        <v>2.3645585269785049E-2</v>
      </c>
      <c r="F33" s="39">
        <f t="shared" si="6"/>
        <v>2.3642456153800964E-2</v>
      </c>
      <c r="G33" s="39">
        <f t="shared" si="6"/>
        <v>2.3645585269784997E-2</v>
      </c>
      <c r="H33" s="8"/>
    </row>
    <row r="34" spans="1:8" x14ac:dyDescent="0.2">
      <c r="A34" s="79">
        <v>2016</v>
      </c>
      <c r="B34" s="39">
        <f t="shared" si="6"/>
        <v>0.10800067702835232</v>
      </c>
      <c r="C34" s="39">
        <f t="shared" si="6"/>
        <v>-9.4306600452100705E-4</v>
      </c>
      <c r="D34" s="39">
        <f t="shared" si="6"/>
        <v>0.10695575925686056</v>
      </c>
      <c r="E34" s="39">
        <f t="shared" si="6"/>
        <v>0.10981070998285949</v>
      </c>
      <c r="F34" s="39">
        <f t="shared" si="6"/>
        <v>0.10695575925686043</v>
      </c>
      <c r="G34" s="39">
        <f t="shared" si="6"/>
        <v>0.10981070998285947</v>
      </c>
      <c r="H34" s="8"/>
    </row>
    <row r="35" spans="1:8" x14ac:dyDescent="0.2">
      <c r="A35" s="79">
        <v>2017</v>
      </c>
      <c r="B35" s="39">
        <f t="shared" si="6"/>
        <v>0.14104826691272479</v>
      </c>
      <c r="C35" s="39">
        <f t="shared" si="6"/>
        <v>1.3476243931865717E-2</v>
      </c>
      <c r="D35" s="39">
        <f t="shared" si="6"/>
        <v>0.15642531169567345</v>
      </c>
      <c r="E35" s="39">
        <f t="shared" si="6"/>
        <v>0.11279465918268176</v>
      </c>
      <c r="F35" s="39">
        <f t="shared" si="6"/>
        <v>0.15642531169567364</v>
      </c>
      <c r="G35" s="39">
        <f t="shared" si="6"/>
        <v>0.11279465918268193</v>
      </c>
      <c r="H35" s="8"/>
    </row>
    <row r="36" spans="1:8" ht="50.1" customHeight="1" x14ac:dyDescent="0.2">
      <c r="A36" s="122" t="s">
        <v>86</v>
      </c>
      <c r="B36" s="123"/>
      <c r="C36" s="123"/>
      <c r="D36" s="123"/>
      <c r="E36" s="123"/>
      <c r="F36" s="123"/>
      <c r="G36" s="123"/>
      <c r="H36" s="8"/>
    </row>
    <row r="37" spans="1:8" ht="56.25" x14ac:dyDescent="0.2">
      <c r="A37" s="83" t="s">
        <v>19</v>
      </c>
      <c r="B37" s="83" t="s">
        <v>51</v>
      </c>
      <c r="C37" s="83" t="s">
        <v>14</v>
      </c>
      <c r="D37" s="83" t="s">
        <v>13</v>
      </c>
      <c r="E37" s="83" t="s">
        <v>31</v>
      </c>
      <c r="F37" s="83" t="s">
        <v>50</v>
      </c>
      <c r="G37" s="83" t="s">
        <v>32</v>
      </c>
      <c r="H37" s="8"/>
    </row>
    <row r="38" spans="1:8" x14ac:dyDescent="0.2">
      <c r="A38" s="79">
        <v>2004</v>
      </c>
      <c r="B38" s="22">
        <f t="shared" ref="B38:G38" si="7">B5-B4</f>
        <v>2368</v>
      </c>
      <c r="C38" s="22">
        <f t="shared" si="7"/>
        <v>3793</v>
      </c>
      <c r="D38" s="22">
        <f t="shared" si="7"/>
        <v>860789.83199999854</v>
      </c>
      <c r="E38" s="22">
        <f t="shared" si="7"/>
        <v>1097754</v>
      </c>
      <c r="F38" s="22">
        <f t="shared" si="7"/>
        <v>10329.477983999997</v>
      </c>
      <c r="G38" s="22">
        <f t="shared" si="7"/>
        <v>13173.04800000001</v>
      </c>
      <c r="H38" s="8"/>
    </row>
    <row r="39" spans="1:8" x14ac:dyDescent="0.2">
      <c r="A39" s="79">
        <v>2005</v>
      </c>
      <c r="B39" s="22">
        <f t="shared" ref="B39:G51" si="8">B6-B5</f>
        <v>11299</v>
      </c>
      <c r="C39" s="22">
        <f t="shared" si="8"/>
        <v>-2486</v>
      </c>
      <c r="D39" s="22">
        <f t="shared" si="8"/>
        <v>1108990.4090000018</v>
      </c>
      <c r="E39" s="22">
        <f t="shared" si="8"/>
        <v>1429059</v>
      </c>
      <c r="F39" s="22">
        <f t="shared" si="8"/>
        <v>13307.884908000036</v>
      </c>
      <c r="G39" s="22">
        <f t="shared" si="8"/>
        <v>17148.707999999984</v>
      </c>
      <c r="H39" s="8"/>
    </row>
    <row r="40" spans="1:8" s="9" customFormat="1" x14ac:dyDescent="0.2">
      <c r="A40" s="79">
        <v>2006</v>
      </c>
      <c r="B40" s="22">
        <f t="shared" si="8"/>
        <v>9138</v>
      </c>
      <c r="C40" s="22">
        <f t="shared" si="8"/>
        <v>-4550</v>
      </c>
      <c r="D40" s="22">
        <f t="shared" si="8"/>
        <v>432184.83999999985</v>
      </c>
      <c r="E40" s="22">
        <f t="shared" si="8"/>
        <v>564608</v>
      </c>
      <c r="F40" s="22">
        <f t="shared" si="8"/>
        <v>5186.2180799999915</v>
      </c>
      <c r="G40" s="22">
        <f t="shared" si="8"/>
        <v>6775.2960000000312</v>
      </c>
      <c r="H40" s="8"/>
    </row>
    <row r="41" spans="1:8" x14ac:dyDescent="0.2">
      <c r="A41" s="79">
        <v>2007</v>
      </c>
      <c r="B41" s="22">
        <f t="shared" si="8"/>
        <v>8078</v>
      </c>
      <c r="C41" s="22">
        <f t="shared" si="8"/>
        <v>-6268</v>
      </c>
      <c r="D41" s="22">
        <f t="shared" si="8"/>
        <v>-79963.997999999672</v>
      </c>
      <c r="E41" s="22">
        <f t="shared" si="8"/>
        <v>-140586</v>
      </c>
      <c r="F41" s="22">
        <f t="shared" si="8"/>
        <v>-959.56797599999118</v>
      </c>
      <c r="G41" s="22">
        <f t="shared" si="8"/>
        <v>-1687.0320000000065</v>
      </c>
      <c r="H41" s="8"/>
    </row>
    <row r="42" spans="1:8" x14ac:dyDescent="0.2">
      <c r="A42" s="79">
        <v>2008</v>
      </c>
      <c r="B42" s="22">
        <f t="shared" si="8"/>
        <v>14112</v>
      </c>
      <c r="C42" s="22">
        <f t="shared" si="8"/>
        <v>-9103</v>
      </c>
      <c r="D42" s="22">
        <f t="shared" si="8"/>
        <v>-33588.164999999106</v>
      </c>
      <c r="E42" s="22">
        <f t="shared" si="8"/>
        <v>-57264</v>
      </c>
      <c r="F42" s="22">
        <f t="shared" si="8"/>
        <v>-403.05797999998322</v>
      </c>
      <c r="G42" s="22">
        <f t="shared" si="8"/>
        <v>-687.16800000000512</v>
      </c>
      <c r="H42" s="8"/>
    </row>
    <row r="43" spans="1:8" x14ac:dyDescent="0.2">
      <c r="A43" s="79">
        <v>2009</v>
      </c>
      <c r="B43" s="22">
        <f t="shared" si="8"/>
        <v>-5576</v>
      </c>
      <c r="C43" s="22">
        <f t="shared" si="8"/>
        <v>-1917</v>
      </c>
      <c r="D43" s="22">
        <f t="shared" si="8"/>
        <v>-967409.54300000146</v>
      </c>
      <c r="E43" s="22">
        <f t="shared" si="8"/>
        <v>-1472791</v>
      </c>
      <c r="F43" s="22">
        <f t="shared" si="8"/>
        <v>-11608.914516000048</v>
      </c>
      <c r="G43" s="22">
        <f t="shared" si="8"/>
        <v>-17673.492000000027</v>
      </c>
      <c r="H43" s="8"/>
    </row>
    <row r="44" spans="1:8" x14ac:dyDescent="0.2">
      <c r="A44" s="79">
        <v>2010</v>
      </c>
      <c r="B44" s="22">
        <f t="shared" si="8"/>
        <v>866</v>
      </c>
      <c r="C44" s="22">
        <f t="shared" si="8"/>
        <v>-1299</v>
      </c>
      <c r="D44" s="22">
        <f t="shared" si="8"/>
        <v>-145420.88499999791</v>
      </c>
      <c r="E44" s="22">
        <f t="shared" si="8"/>
        <v>-942715</v>
      </c>
      <c r="F44" s="22">
        <f t="shared" si="8"/>
        <v>-1745.0506199999363</v>
      </c>
      <c r="G44" s="22">
        <f t="shared" si="8"/>
        <v>-11312.579999999958</v>
      </c>
      <c r="H44" s="8"/>
    </row>
    <row r="45" spans="1:8" x14ac:dyDescent="0.2">
      <c r="A45" s="79">
        <v>2011</v>
      </c>
      <c r="B45" s="22">
        <f t="shared" si="8"/>
        <v>371</v>
      </c>
      <c r="C45" s="22">
        <f t="shared" si="8"/>
        <v>-573</v>
      </c>
      <c r="D45" s="22">
        <f t="shared" si="8"/>
        <v>-66034.594000000507</v>
      </c>
      <c r="E45" s="22">
        <f t="shared" si="8"/>
        <v>-92990</v>
      </c>
      <c r="F45" s="22">
        <f t="shared" si="8"/>
        <v>-792.41512800002238</v>
      </c>
      <c r="G45" s="22">
        <f t="shared" si="8"/>
        <v>-1115.8800000000047</v>
      </c>
      <c r="H45" s="8"/>
    </row>
    <row r="46" spans="1:8" x14ac:dyDescent="0.2">
      <c r="A46" s="79">
        <v>2012</v>
      </c>
      <c r="B46" s="22">
        <f t="shared" si="8"/>
        <v>28607</v>
      </c>
      <c r="C46" s="22">
        <f t="shared" si="8"/>
        <v>2026</v>
      </c>
      <c r="D46" s="22">
        <f t="shared" si="8"/>
        <v>3482880.560999997</v>
      </c>
      <c r="E46" s="22">
        <f t="shared" si="8"/>
        <v>4435280</v>
      </c>
      <c r="F46" s="22">
        <f t="shared" si="8"/>
        <v>41794.566731999977</v>
      </c>
      <c r="G46" s="22">
        <f t="shared" si="8"/>
        <v>53223.359999999986</v>
      </c>
      <c r="H46" s="8"/>
    </row>
    <row r="47" spans="1:8" x14ac:dyDescent="0.2">
      <c r="A47" s="79">
        <v>2013</v>
      </c>
      <c r="B47" s="22">
        <f t="shared" si="8"/>
        <v>18960</v>
      </c>
      <c r="C47" s="22">
        <f t="shared" si="8"/>
        <v>-1001</v>
      </c>
      <c r="D47" s="22">
        <f t="shared" si="8"/>
        <v>1827938.9290000014</v>
      </c>
      <c r="E47" s="22">
        <f t="shared" si="8"/>
        <v>2272689</v>
      </c>
      <c r="F47" s="22">
        <f t="shared" si="8"/>
        <v>21935.267148000014</v>
      </c>
      <c r="G47" s="22">
        <f t="shared" si="8"/>
        <v>27272.267999999982</v>
      </c>
      <c r="H47" s="8"/>
    </row>
    <row r="48" spans="1:8" x14ac:dyDescent="0.2">
      <c r="A48" s="79">
        <v>2014</v>
      </c>
      <c r="B48" s="22">
        <f t="shared" si="8"/>
        <v>6279.8481081093196</v>
      </c>
      <c r="C48" s="22">
        <f t="shared" si="8"/>
        <v>292.87047040955804</v>
      </c>
      <c r="D48" s="22">
        <f t="shared" si="8"/>
        <v>746004.03008333594</v>
      </c>
      <c r="E48" s="22">
        <f t="shared" si="8"/>
        <v>917464.16245083511</v>
      </c>
      <c r="F48" s="22">
        <f t="shared" si="8"/>
        <v>8952.0483610000229</v>
      </c>
      <c r="G48" s="22">
        <f t="shared" si="8"/>
        <v>11009.569949410041</v>
      </c>
      <c r="H48" s="8"/>
    </row>
    <row r="49" spans="1:8" x14ac:dyDescent="0.2">
      <c r="A49" s="79">
        <v>2015</v>
      </c>
      <c r="B49" s="22">
        <f t="shared" si="8"/>
        <v>6530.6976115675061</v>
      </c>
      <c r="C49" s="22">
        <f t="shared" si="8"/>
        <v>-392.88092060605413</v>
      </c>
      <c r="D49" s="22">
        <f t="shared" si="8"/>
        <v>608800.712249998</v>
      </c>
      <c r="E49" s="22">
        <f t="shared" si="8"/>
        <v>766510.38182999939</v>
      </c>
      <c r="F49" s="22">
        <f t="shared" si="8"/>
        <v>7305.6085469999816</v>
      </c>
      <c r="G49" s="22">
        <f t="shared" si="8"/>
        <v>9198.1245819599717</v>
      </c>
      <c r="H49" s="8"/>
    </row>
    <row r="50" spans="1:8" x14ac:dyDescent="0.2">
      <c r="A50" s="79">
        <v>2016</v>
      </c>
      <c r="B50" s="22">
        <f t="shared" si="8"/>
        <v>26464.652837799047</v>
      </c>
      <c r="C50" s="22">
        <f t="shared" si="8"/>
        <v>-101.44560025109968</v>
      </c>
      <c r="D50" s="22">
        <f t="shared" si="8"/>
        <v>2819259.3199166618</v>
      </c>
      <c r="E50" s="22">
        <f t="shared" si="8"/>
        <v>3643865.1011141688</v>
      </c>
      <c r="F50" s="22">
        <f t="shared" si="8"/>
        <v>33831.111838999903</v>
      </c>
      <c r="G50" s="22">
        <f>G17-G16</f>
        <v>43726.381213370012</v>
      </c>
      <c r="H50" s="8"/>
    </row>
    <row r="51" spans="1:8" x14ac:dyDescent="0.2">
      <c r="A51" s="79">
        <v>2017</v>
      </c>
      <c r="B51" s="22">
        <f t="shared" si="8"/>
        <v>38295.47876259411</v>
      </c>
      <c r="C51" s="22">
        <f t="shared" si="8"/>
        <v>1448.2723132665997</v>
      </c>
      <c r="D51" s="22">
        <f t="shared" si="8"/>
        <v>4564236.5343332104</v>
      </c>
      <c r="E51" s="22">
        <f t="shared" si="8"/>
        <v>4153890.4528483003</v>
      </c>
      <c r="F51" s="22">
        <f t="shared" si="8"/>
        <v>54770.838411998586</v>
      </c>
      <c r="G51" s="22">
        <f>G18-G17</f>
        <v>49846.685434179672</v>
      </c>
    </row>
  </sheetData>
  <mergeCells count="3">
    <mergeCell ref="A2:G2"/>
    <mergeCell ref="A20:G20"/>
    <mergeCell ref="A36:G36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J46"/>
  <sheetViews>
    <sheetView workbookViewId="0"/>
  </sheetViews>
  <sheetFormatPr defaultRowHeight="12.75" x14ac:dyDescent="0.2"/>
  <cols>
    <col min="1" max="1" width="10.140625" style="14" customWidth="1"/>
    <col min="2" max="2" width="11.85546875" style="1" customWidth="1"/>
    <col min="3" max="3" width="12" style="1" customWidth="1"/>
    <col min="4" max="4" width="12.5703125" style="1" customWidth="1"/>
    <col min="5" max="5" width="14.42578125" style="1" customWidth="1"/>
    <col min="6" max="6" width="14.7109375" style="1" customWidth="1"/>
    <col min="7" max="7" width="17.42578125" style="1" customWidth="1"/>
    <col min="8" max="8" width="9.140625" style="1"/>
    <col min="9" max="9" width="14.85546875" style="1" bestFit="1" customWidth="1"/>
    <col min="10" max="16384" width="9.140625" style="1"/>
  </cols>
  <sheetData>
    <row r="2" spans="1:10" ht="50.1" customHeight="1" x14ac:dyDescent="0.2">
      <c r="A2" s="113" t="s">
        <v>87</v>
      </c>
      <c r="B2" s="114"/>
      <c r="C2" s="114"/>
      <c r="D2" s="114"/>
      <c r="E2" s="114"/>
      <c r="F2" s="114"/>
      <c r="G2" s="114"/>
    </row>
    <row r="3" spans="1:10" ht="56.25" x14ac:dyDescent="0.2">
      <c r="A3" s="82" t="s">
        <v>19</v>
      </c>
      <c r="B3" s="82" t="s">
        <v>51</v>
      </c>
      <c r="C3" s="82" t="s">
        <v>14</v>
      </c>
      <c r="D3" s="82" t="s">
        <v>13</v>
      </c>
      <c r="E3" s="82" t="s">
        <v>31</v>
      </c>
      <c r="F3" s="82" t="s">
        <v>50</v>
      </c>
      <c r="G3" s="82" t="s">
        <v>32</v>
      </c>
      <c r="H3" s="8"/>
    </row>
    <row r="4" spans="1:10" s="9" customFormat="1" x14ac:dyDescent="0.2">
      <c r="A4" s="79">
        <v>2005</v>
      </c>
      <c r="B4" s="22">
        <v>143140</v>
      </c>
      <c r="C4" s="22">
        <v>7321</v>
      </c>
      <c r="D4" s="22">
        <f>B4*C4/1000</f>
        <v>1047927.94</v>
      </c>
      <c r="E4" s="22">
        <v>1405711</v>
      </c>
      <c r="F4" s="88">
        <f>D4*12/1000</f>
        <v>12575.135279999999</v>
      </c>
      <c r="G4" s="88">
        <f t="shared" ref="G4:G15" si="0">E4*12/1000</f>
        <v>16868.531999999999</v>
      </c>
      <c r="H4" s="8"/>
    </row>
    <row r="5" spans="1:10" s="9" customFormat="1" x14ac:dyDescent="0.2">
      <c r="A5" s="79">
        <v>2006</v>
      </c>
      <c r="B5" s="22">
        <v>153262</v>
      </c>
      <c r="C5" s="22">
        <v>7224</v>
      </c>
      <c r="D5" s="22">
        <f t="shared" ref="D5:D15" si="1">B5*C5/1000</f>
        <v>1107164.6880000001</v>
      </c>
      <c r="E5" s="22">
        <v>1459865</v>
      </c>
      <c r="F5" s="88">
        <f t="shared" ref="F5:F15" si="2">D5*12/1000</f>
        <v>13285.976256000002</v>
      </c>
      <c r="G5" s="88">
        <f t="shared" si="0"/>
        <v>17518.38</v>
      </c>
      <c r="H5" s="8"/>
      <c r="I5" s="12"/>
      <c r="J5" s="13"/>
    </row>
    <row r="6" spans="1:10" s="9" customFormat="1" x14ac:dyDescent="0.2">
      <c r="A6" s="79">
        <v>2007</v>
      </c>
      <c r="B6" s="22">
        <v>149324</v>
      </c>
      <c r="C6" s="22">
        <v>7184</v>
      </c>
      <c r="D6" s="22">
        <f t="shared" si="1"/>
        <v>1072743.6159999999</v>
      </c>
      <c r="E6" s="22">
        <v>1414100</v>
      </c>
      <c r="F6" s="88">
        <f t="shared" si="2"/>
        <v>12872.923391999999</v>
      </c>
      <c r="G6" s="88">
        <f t="shared" si="0"/>
        <v>16969.2</v>
      </c>
      <c r="H6" s="8"/>
    </row>
    <row r="7" spans="1:10" s="9" customFormat="1" x14ac:dyDescent="0.2">
      <c r="A7" s="79">
        <v>2008</v>
      </c>
      <c r="B7" s="22">
        <v>160921</v>
      </c>
      <c r="C7" s="22">
        <v>6996</v>
      </c>
      <c r="D7" s="22">
        <f t="shared" si="1"/>
        <v>1125803.3160000001</v>
      </c>
      <c r="E7" s="22">
        <v>1483984</v>
      </c>
      <c r="F7" s="88">
        <f t="shared" si="2"/>
        <v>13509.639792000002</v>
      </c>
      <c r="G7" s="88">
        <f t="shared" si="0"/>
        <v>17807.808000000001</v>
      </c>
      <c r="H7" s="8"/>
    </row>
    <row r="8" spans="1:10" s="9" customFormat="1" x14ac:dyDescent="0.2">
      <c r="A8" s="79">
        <v>2009</v>
      </c>
      <c r="B8" s="22">
        <v>166411</v>
      </c>
      <c r="C8" s="22">
        <v>7096</v>
      </c>
      <c r="D8" s="22">
        <f t="shared" si="1"/>
        <v>1180852.456</v>
      </c>
      <c r="E8" s="22">
        <v>1539188</v>
      </c>
      <c r="F8" s="88">
        <f t="shared" si="2"/>
        <v>14170.229471999999</v>
      </c>
      <c r="G8" s="88">
        <f t="shared" si="0"/>
        <v>18470.256000000001</v>
      </c>
      <c r="H8" s="8"/>
    </row>
    <row r="9" spans="1:10" s="9" customFormat="1" x14ac:dyDescent="0.2">
      <c r="A9" s="79">
        <v>2010</v>
      </c>
      <c r="B9" s="22">
        <v>172105</v>
      </c>
      <c r="C9" s="22">
        <v>7201</v>
      </c>
      <c r="D9" s="22">
        <f t="shared" si="1"/>
        <v>1239328.105</v>
      </c>
      <c r="E9" s="89">
        <v>1560262</v>
      </c>
      <c r="F9" s="88">
        <f t="shared" si="2"/>
        <v>14871.937260000001</v>
      </c>
      <c r="G9" s="88">
        <f t="shared" si="0"/>
        <v>18723.144</v>
      </c>
      <c r="H9" s="8"/>
    </row>
    <row r="10" spans="1:10" s="9" customFormat="1" x14ac:dyDescent="0.2">
      <c r="A10" s="79">
        <v>2011</v>
      </c>
      <c r="B10" s="22">
        <v>174984</v>
      </c>
      <c r="C10" s="89">
        <v>7314</v>
      </c>
      <c r="D10" s="22">
        <f t="shared" si="1"/>
        <v>1279832.976</v>
      </c>
      <c r="E10" s="89">
        <v>1609483</v>
      </c>
      <c r="F10" s="88">
        <f t="shared" si="2"/>
        <v>15357.995712000002</v>
      </c>
      <c r="G10" s="88">
        <f t="shared" si="0"/>
        <v>19313.795999999998</v>
      </c>
      <c r="H10" s="8"/>
    </row>
    <row r="11" spans="1:10" s="9" customFormat="1" x14ac:dyDescent="0.2">
      <c r="A11" s="79">
        <v>2012</v>
      </c>
      <c r="B11" s="22">
        <v>194269</v>
      </c>
      <c r="C11" s="89">
        <v>7506</v>
      </c>
      <c r="D11" s="22">
        <f t="shared" si="1"/>
        <v>1458183.1140000001</v>
      </c>
      <c r="E11" s="89">
        <v>1837380</v>
      </c>
      <c r="F11" s="88">
        <f t="shared" si="2"/>
        <v>17498.197368000001</v>
      </c>
      <c r="G11" s="88">
        <f t="shared" si="0"/>
        <v>22048.560000000001</v>
      </c>
      <c r="H11" s="8"/>
    </row>
    <row r="12" spans="1:10" s="9" customFormat="1" x14ac:dyDescent="0.2">
      <c r="A12" s="79">
        <v>2013</v>
      </c>
      <c r="B12" s="22">
        <v>205406</v>
      </c>
      <c r="C12" s="22">
        <v>7537</v>
      </c>
      <c r="D12" s="22">
        <f t="shared" si="1"/>
        <v>1548145.0220000001</v>
      </c>
      <c r="E12" s="89">
        <v>1947263</v>
      </c>
      <c r="F12" s="88">
        <f t="shared" si="2"/>
        <v>18577.740264000004</v>
      </c>
      <c r="G12" s="88">
        <f t="shared" si="0"/>
        <v>23367.155999999999</v>
      </c>
      <c r="H12" s="8"/>
    </row>
    <row r="13" spans="1:10" s="9" customFormat="1" x14ac:dyDescent="0.2">
      <c r="A13" s="79">
        <v>2014</v>
      </c>
      <c r="B13" s="90">
        <v>208393.06562227567</v>
      </c>
      <c r="C13" s="90">
        <v>7522.7249999999985</v>
      </c>
      <c r="D13" s="22">
        <f t="shared" si="1"/>
        <v>1567683.7245833336</v>
      </c>
      <c r="E13" s="91">
        <v>1972559.4201158336</v>
      </c>
      <c r="F13" s="88">
        <f t="shared" si="2"/>
        <v>18812.204695000004</v>
      </c>
      <c r="G13" s="88">
        <f t="shared" si="0"/>
        <v>23670.713041390001</v>
      </c>
      <c r="H13" s="8"/>
    </row>
    <row r="14" spans="1:10" s="9" customFormat="1" x14ac:dyDescent="0.2">
      <c r="A14" s="79">
        <v>2015</v>
      </c>
      <c r="B14" s="90">
        <v>212046.77852037241</v>
      </c>
      <c r="C14" s="90">
        <v>7589.8741666666856</v>
      </c>
      <c r="D14" s="22">
        <f t="shared" si="1"/>
        <v>1609408.3664166667</v>
      </c>
      <c r="E14" s="90">
        <v>2027945.3248491667</v>
      </c>
      <c r="F14" s="88">
        <f t="shared" si="2"/>
        <v>19312.900397000001</v>
      </c>
      <c r="G14" s="88">
        <f t="shared" si="0"/>
        <v>24335.34389819</v>
      </c>
      <c r="H14" s="8"/>
    </row>
    <row r="15" spans="1:10" s="9" customFormat="1" x14ac:dyDescent="0.2">
      <c r="A15" s="79">
        <v>2016</v>
      </c>
      <c r="B15" s="90">
        <v>231781.17606790748</v>
      </c>
      <c r="C15" s="90">
        <v>7647.2908333333553</v>
      </c>
      <c r="D15" s="22">
        <f t="shared" si="1"/>
        <v>1772498.0630833332</v>
      </c>
      <c r="E15" s="90">
        <v>2237657.5740733333</v>
      </c>
      <c r="F15" s="88">
        <f t="shared" si="2"/>
        <v>21269.976757</v>
      </c>
      <c r="G15" s="88">
        <f t="shared" si="0"/>
        <v>26851.89088888</v>
      </c>
      <c r="H15" s="8"/>
    </row>
    <row r="16" spans="1:10" s="9" customFormat="1" x14ac:dyDescent="0.2">
      <c r="A16" s="79">
        <v>2017</v>
      </c>
      <c r="B16" s="90">
        <v>283657.57890879299</v>
      </c>
      <c r="C16" s="90">
        <v>7763.5516666666699</v>
      </c>
      <c r="D16" s="22">
        <f>B16*C16/1000</f>
        <v>2202190.2694999925</v>
      </c>
      <c r="E16" s="90">
        <v>2665902.4677900001</v>
      </c>
      <c r="F16" s="88">
        <f>D16*12/1000</f>
        <v>26426.283233999908</v>
      </c>
      <c r="G16" s="88">
        <f>E16*12/1000</f>
        <v>31990.82961348</v>
      </c>
      <c r="H16" s="8"/>
    </row>
    <row r="17" spans="1:8" s="9" customFormat="1" x14ac:dyDescent="0.2">
      <c r="A17" s="30"/>
      <c r="B17" s="35"/>
      <c r="C17" s="35"/>
      <c r="D17" s="35"/>
      <c r="E17" s="35"/>
      <c r="F17" s="36"/>
      <c r="G17" s="36"/>
      <c r="H17" s="8"/>
    </row>
    <row r="18" spans="1:8" s="9" customFormat="1" ht="50.1" customHeight="1" x14ac:dyDescent="0.2">
      <c r="A18" s="113" t="s">
        <v>88</v>
      </c>
      <c r="B18" s="114"/>
      <c r="C18" s="114"/>
      <c r="D18" s="114"/>
      <c r="E18" s="114"/>
      <c r="F18" s="114"/>
      <c r="G18" s="114"/>
      <c r="H18" s="8"/>
    </row>
    <row r="19" spans="1:8" ht="56.25" x14ac:dyDescent="0.2">
      <c r="A19" s="83" t="s">
        <v>19</v>
      </c>
      <c r="B19" s="83" t="s">
        <v>51</v>
      </c>
      <c r="C19" s="83" t="s">
        <v>14</v>
      </c>
      <c r="D19" s="83" t="s">
        <v>13</v>
      </c>
      <c r="E19" s="83" t="s">
        <v>31</v>
      </c>
      <c r="F19" s="83" t="s">
        <v>50</v>
      </c>
      <c r="G19" s="83" t="s">
        <v>32</v>
      </c>
      <c r="H19" s="8"/>
    </row>
    <row r="20" spans="1:8" s="9" customFormat="1" x14ac:dyDescent="0.2">
      <c r="A20" s="80">
        <v>2006</v>
      </c>
      <c r="B20" s="39">
        <f>(B5-B4)/B4</f>
        <v>7.0713986307111912E-2</v>
      </c>
      <c r="C20" s="39">
        <f t="shared" ref="C20:G20" si="3">(C5-C4)/C4</f>
        <v>-1.3249556071574922E-2</v>
      </c>
      <c r="D20" s="39">
        <f t="shared" si="3"/>
        <v>5.652750130891647E-2</v>
      </c>
      <c r="E20" s="39">
        <f t="shared" si="3"/>
        <v>3.8524277038452424E-2</v>
      </c>
      <c r="F20" s="39">
        <f t="shared" si="3"/>
        <v>5.6527501308916595E-2</v>
      </c>
      <c r="G20" s="39">
        <f t="shared" si="3"/>
        <v>3.8524277038452535E-2</v>
      </c>
      <c r="H20" s="8"/>
    </row>
    <row r="21" spans="1:8" x14ac:dyDescent="0.2">
      <c r="A21" s="80">
        <v>2007</v>
      </c>
      <c r="B21" s="39">
        <f t="shared" ref="B21:G31" si="4">(B6-B5)/B5</f>
        <v>-2.5694562252874163E-2</v>
      </c>
      <c r="C21" s="39">
        <f t="shared" si="4"/>
        <v>-5.5370985603543747E-3</v>
      </c>
      <c r="D21" s="39">
        <f t="shared" si="4"/>
        <v>-3.1089387489569353E-2</v>
      </c>
      <c r="E21" s="39">
        <f t="shared" si="4"/>
        <v>-3.1348789100362019E-2</v>
      </c>
      <c r="F21" s="39">
        <f t="shared" si="4"/>
        <v>-3.108938748956943E-2</v>
      </c>
      <c r="G21" s="39">
        <f t="shared" si="4"/>
        <v>-3.1348789100362033E-2</v>
      </c>
      <c r="H21" s="8"/>
    </row>
    <row r="22" spans="1:8" ht="12" customHeight="1" x14ac:dyDescent="0.2">
      <c r="A22" s="80">
        <v>2008</v>
      </c>
      <c r="B22" s="39">
        <f t="shared" si="4"/>
        <v>7.7663336101363473E-2</v>
      </c>
      <c r="C22" s="39">
        <f t="shared" si="4"/>
        <v>-2.6169265033407572E-2</v>
      </c>
      <c r="D22" s="39">
        <f t="shared" si="4"/>
        <v>4.9461678642140891E-2</v>
      </c>
      <c r="E22" s="39">
        <f t="shared" si="4"/>
        <v>4.941941871154798E-2</v>
      </c>
      <c r="F22" s="39">
        <f t="shared" si="4"/>
        <v>4.9461678642140953E-2</v>
      </c>
      <c r="G22" s="39">
        <f t="shared" si="4"/>
        <v>4.9419418711547987E-2</v>
      </c>
      <c r="H22" s="8"/>
    </row>
    <row r="23" spans="1:8" x14ac:dyDescent="0.2">
      <c r="A23" s="80">
        <v>2009</v>
      </c>
      <c r="B23" s="39">
        <f t="shared" si="4"/>
        <v>3.4116119089491116E-2</v>
      </c>
      <c r="C23" s="39">
        <f t="shared" si="4"/>
        <v>1.429388221841052E-2</v>
      </c>
      <c r="D23" s="39">
        <f t="shared" si="4"/>
        <v>4.8897653095915997E-2</v>
      </c>
      <c r="E23" s="39">
        <f t="shared" si="4"/>
        <v>3.7199861993121218E-2</v>
      </c>
      <c r="F23" s="39">
        <f t="shared" si="4"/>
        <v>4.8897653095915886E-2</v>
      </c>
      <c r="G23" s="39">
        <f t="shared" si="4"/>
        <v>3.7199861993121239E-2</v>
      </c>
      <c r="H23" s="8"/>
    </row>
    <row r="24" spans="1:8" x14ac:dyDescent="0.2">
      <c r="A24" s="80">
        <v>2010</v>
      </c>
      <c r="B24" s="39">
        <f t="shared" si="4"/>
        <v>3.4216488092734254E-2</v>
      </c>
      <c r="C24" s="39">
        <f t="shared" si="4"/>
        <v>1.479706877113867E-2</v>
      </c>
      <c r="D24" s="39">
        <f t="shared" si="4"/>
        <v>4.9519860591287941E-2</v>
      </c>
      <c r="E24" s="39">
        <f t="shared" si="4"/>
        <v>1.3691634810042697E-2</v>
      </c>
      <c r="F24" s="39">
        <f t="shared" si="4"/>
        <v>4.9519860591288073E-2</v>
      </c>
      <c r="G24" s="39">
        <f t="shared" si="4"/>
        <v>1.3691634810042643E-2</v>
      </c>
      <c r="H24" s="8"/>
    </row>
    <row r="25" spans="1:8" x14ac:dyDescent="0.2">
      <c r="A25" s="80">
        <v>2011</v>
      </c>
      <c r="B25" s="39">
        <f t="shared" si="4"/>
        <v>1.6728160134801429E-2</v>
      </c>
      <c r="C25" s="39">
        <f t="shared" si="4"/>
        <v>1.5692264963199556E-2</v>
      </c>
      <c r="D25" s="39">
        <f t="shared" si="4"/>
        <v>3.2682927819183159E-2</v>
      </c>
      <c r="E25" s="39">
        <f t="shared" si="4"/>
        <v>3.1546624861721939E-2</v>
      </c>
      <c r="F25" s="39">
        <f t="shared" si="4"/>
        <v>3.2682927819183194E-2</v>
      </c>
      <c r="G25" s="39">
        <f t="shared" si="4"/>
        <v>3.1546624861721849E-2</v>
      </c>
      <c r="H25" s="8"/>
    </row>
    <row r="26" spans="1:8" x14ac:dyDescent="0.2">
      <c r="A26" s="80">
        <v>2012</v>
      </c>
      <c r="B26" s="39">
        <f t="shared" si="4"/>
        <v>0.1102100763498377</v>
      </c>
      <c r="C26" s="39">
        <f t="shared" si="4"/>
        <v>2.6251025430680888E-2</v>
      </c>
      <c r="D26" s="39">
        <f t="shared" si="4"/>
        <v>0.13935422929749547</v>
      </c>
      <c r="E26" s="39">
        <f t="shared" si="4"/>
        <v>0.1415964008318199</v>
      </c>
      <c r="F26" s="39">
        <f t="shared" si="4"/>
        <v>0.13935422929749539</v>
      </c>
      <c r="G26" s="39">
        <f t="shared" si="4"/>
        <v>0.14159640083182007</v>
      </c>
      <c r="H26" s="8"/>
    </row>
    <row r="27" spans="1:8" x14ac:dyDescent="0.2">
      <c r="A27" s="80">
        <v>2013</v>
      </c>
      <c r="B27" s="39">
        <f t="shared" si="4"/>
        <v>5.7327725988191629E-2</v>
      </c>
      <c r="C27" s="39">
        <f t="shared" si="4"/>
        <v>4.130029309885425E-3</v>
      </c>
      <c r="D27" s="39">
        <f t="shared" si="4"/>
        <v>6.1694520486677402E-2</v>
      </c>
      <c r="E27" s="39">
        <f t="shared" si="4"/>
        <v>5.9804177687794578E-2</v>
      </c>
      <c r="F27" s="39">
        <f t="shared" si="4"/>
        <v>6.1694520486677513E-2</v>
      </c>
      <c r="G27" s="39">
        <f t="shared" si="4"/>
        <v>5.9804177687794467E-2</v>
      </c>
      <c r="H27" s="8"/>
    </row>
    <row r="28" spans="1:8" x14ac:dyDescent="0.2">
      <c r="A28" s="80">
        <v>2014</v>
      </c>
      <c r="B28" s="39">
        <f t="shared" si="4"/>
        <v>1.4542251065088975E-2</v>
      </c>
      <c r="C28" s="39">
        <f t="shared" si="4"/>
        <v>-1.8939896510549894E-3</v>
      </c>
      <c r="D28" s="39">
        <f t="shared" si="4"/>
        <v>1.2620718541013709E-2</v>
      </c>
      <c r="E28" s="39">
        <f t="shared" si="4"/>
        <v>1.2990756829372117E-2</v>
      </c>
      <c r="F28" s="39">
        <f t="shared" si="4"/>
        <v>1.2620718541013633E-2</v>
      </c>
      <c r="G28" s="39">
        <f t="shared" si="4"/>
        <v>1.2990756829372058E-2</v>
      </c>
      <c r="H28" s="8"/>
    </row>
    <row r="29" spans="1:8" x14ac:dyDescent="0.2">
      <c r="A29" s="80">
        <v>2015</v>
      </c>
      <c r="B29" s="39">
        <f t="shared" si="4"/>
        <v>1.7532794995776407E-2</v>
      </c>
      <c r="C29" s="39">
        <f t="shared" si="4"/>
        <v>8.9261759092200046E-3</v>
      </c>
      <c r="D29" s="39">
        <f t="shared" si="4"/>
        <v>2.6615471717308822E-2</v>
      </c>
      <c r="E29" s="39">
        <f t="shared" si="4"/>
        <v>2.807819332006771E-2</v>
      </c>
      <c r="F29" s="39">
        <f t="shared" si="4"/>
        <v>2.6615471717308842E-2</v>
      </c>
      <c r="G29" s="39">
        <f t="shared" si="4"/>
        <v>2.8078193320067803E-2</v>
      </c>
      <c r="H29" s="8"/>
    </row>
    <row r="30" spans="1:8" x14ac:dyDescent="0.2">
      <c r="A30" s="81">
        <v>2016</v>
      </c>
      <c r="B30" s="39">
        <f t="shared" si="4"/>
        <v>9.3066245501292028E-2</v>
      </c>
      <c r="C30" s="39">
        <f t="shared" si="4"/>
        <v>7.5649036342174169E-3</v>
      </c>
      <c r="D30" s="39">
        <f t="shared" si="4"/>
        <v>0.10133518631432512</v>
      </c>
      <c r="E30" s="39">
        <f t="shared" si="4"/>
        <v>0.10341119489489416</v>
      </c>
      <c r="F30" s="39">
        <f t="shared" si="4"/>
        <v>0.10133518631432514</v>
      </c>
      <c r="G30" s="39">
        <f t="shared" si="4"/>
        <v>0.10341119489489417</v>
      </c>
      <c r="H30" s="8"/>
    </row>
    <row r="31" spans="1:8" x14ac:dyDescent="0.2">
      <c r="A31" s="81">
        <v>2017</v>
      </c>
      <c r="B31" s="39">
        <f t="shared" si="4"/>
        <v>0.22381628966144648</v>
      </c>
      <c r="C31" s="39">
        <f t="shared" si="4"/>
        <v>1.5202878492151975E-2</v>
      </c>
      <c r="D31" s="39">
        <f t="shared" si="4"/>
        <v>0.24242182000988596</v>
      </c>
      <c r="E31" s="39">
        <f t="shared" si="4"/>
        <v>0.1913808880672965</v>
      </c>
      <c r="F31" s="39">
        <f t="shared" si="4"/>
        <v>0.24242182000988574</v>
      </c>
      <c r="G31" s="39">
        <f t="shared" si="4"/>
        <v>0.19138088806729645</v>
      </c>
      <c r="H31" s="8"/>
    </row>
    <row r="32" spans="1:8" x14ac:dyDescent="0.2">
      <c r="A32" s="37"/>
      <c r="B32" s="38"/>
      <c r="C32" s="38"/>
      <c r="D32" s="38"/>
      <c r="E32" s="38"/>
      <c r="F32" s="38"/>
      <c r="G32" s="38"/>
      <c r="H32" s="8"/>
    </row>
    <row r="33" spans="1:8" ht="50.1" customHeight="1" x14ac:dyDescent="0.2">
      <c r="A33" s="113" t="s">
        <v>89</v>
      </c>
      <c r="B33" s="114"/>
      <c r="C33" s="114"/>
      <c r="D33" s="114"/>
      <c r="E33" s="114"/>
      <c r="F33" s="114"/>
      <c r="G33" s="114"/>
      <c r="H33" s="8"/>
    </row>
    <row r="34" spans="1:8" ht="56.25" x14ac:dyDescent="0.2">
      <c r="A34" s="83" t="s">
        <v>19</v>
      </c>
      <c r="B34" s="83" t="s">
        <v>51</v>
      </c>
      <c r="C34" s="83" t="s">
        <v>14</v>
      </c>
      <c r="D34" s="83" t="s">
        <v>13</v>
      </c>
      <c r="E34" s="83" t="s">
        <v>31</v>
      </c>
      <c r="F34" s="83" t="s">
        <v>50</v>
      </c>
      <c r="G34" s="83" t="s">
        <v>32</v>
      </c>
      <c r="H34" s="8"/>
    </row>
    <row r="35" spans="1:8" s="9" customFormat="1" x14ac:dyDescent="0.2">
      <c r="A35" s="80">
        <v>2006</v>
      </c>
      <c r="B35" s="22">
        <f t="shared" ref="B35:G46" si="5">B5-B4</f>
        <v>10122</v>
      </c>
      <c r="C35" s="22">
        <f t="shared" si="5"/>
        <v>-97</v>
      </c>
      <c r="D35" s="22">
        <f t="shared" si="5"/>
        <v>59236.748000000138</v>
      </c>
      <c r="E35" s="22">
        <f t="shared" si="5"/>
        <v>54154</v>
      </c>
      <c r="F35" s="22">
        <f t="shared" si="5"/>
        <v>710.84097600000314</v>
      </c>
      <c r="G35" s="22">
        <f t="shared" si="5"/>
        <v>649.84800000000178</v>
      </c>
      <c r="H35" s="8"/>
    </row>
    <row r="36" spans="1:8" x14ac:dyDescent="0.2">
      <c r="A36" s="80">
        <v>2007</v>
      </c>
      <c r="B36" s="22">
        <f t="shared" si="5"/>
        <v>-3938</v>
      </c>
      <c r="C36" s="22">
        <f t="shared" si="5"/>
        <v>-40</v>
      </c>
      <c r="D36" s="22">
        <f t="shared" si="5"/>
        <v>-34421.07200000016</v>
      </c>
      <c r="E36" s="22">
        <f t="shared" si="5"/>
        <v>-45765</v>
      </c>
      <c r="F36" s="22">
        <f t="shared" si="5"/>
        <v>-413.05286400000296</v>
      </c>
      <c r="G36" s="22">
        <f t="shared" si="5"/>
        <v>-549.18000000000029</v>
      </c>
      <c r="H36" s="8"/>
    </row>
    <row r="37" spans="1:8" x14ac:dyDescent="0.2">
      <c r="A37" s="80">
        <v>2008</v>
      </c>
      <c r="B37" s="22">
        <f t="shared" si="5"/>
        <v>11597</v>
      </c>
      <c r="C37" s="22">
        <f t="shared" si="5"/>
        <v>-188</v>
      </c>
      <c r="D37" s="22">
        <f t="shared" si="5"/>
        <v>53059.700000000186</v>
      </c>
      <c r="E37" s="22">
        <f t="shared" si="5"/>
        <v>69884</v>
      </c>
      <c r="F37" s="22">
        <f t="shared" si="5"/>
        <v>636.71640000000298</v>
      </c>
      <c r="G37" s="22">
        <f t="shared" si="5"/>
        <v>838.60800000000017</v>
      </c>
      <c r="H37" s="8"/>
    </row>
    <row r="38" spans="1:8" x14ac:dyDescent="0.2">
      <c r="A38" s="80">
        <v>2009</v>
      </c>
      <c r="B38" s="22">
        <f t="shared" si="5"/>
        <v>5490</v>
      </c>
      <c r="C38" s="22">
        <f t="shared" si="5"/>
        <v>100</v>
      </c>
      <c r="D38" s="22">
        <f t="shared" si="5"/>
        <v>55049.139999999898</v>
      </c>
      <c r="E38" s="22">
        <f t="shared" si="5"/>
        <v>55204</v>
      </c>
      <c r="F38" s="22">
        <f t="shared" si="5"/>
        <v>660.58967999999732</v>
      </c>
      <c r="G38" s="22">
        <f t="shared" si="5"/>
        <v>662.44800000000032</v>
      </c>
      <c r="H38" s="8"/>
    </row>
    <row r="39" spans="1:8" x14ac:dyDescent="0.2">
      <c r="A39" s="80">
        <v>2010</v>
      </c>
      <c r="B39" s="22">
        <f t="shared" si="5"/>
        <v>5694</v>
      </c>
      <c r="C39" s="22">
        <f t="shared" si="5"/>
        <v>105</v>
      </c>
      <c r="D39" s="22">
        <f t="shared" si="5"/>
        <v>58475.648999999976</v>
      </c>
      <c r="E39" s="22">
        <f t="shared" si="5"/>
        <v>21074</v>
      </c>
      <c r="F39" s="22">
        <f t="shared" si="5"/>
        <v>701.70778800000153</v>
      </c>
      <c r="G39" s="22">
        <f t="shared" si="5"/>
        <v>252.88799999999901</v>
      </c>
      <c r="H39" s="8"/>
    </row>
    <row r="40" spans="1:8" x14ac:dyDescent="0.2">
      <c r="A40" s="80">
        <v>2011</v>
      </c>
      <c r="B40" s="22">
        <f t="shared" si="5"/>
        <v>2879</v>
      </c>
      <c r="C40" s="22">
        <f t="shared" si="5"/>
        <v>113</v>
      </c>
      <c r="D40" s="22">
        <f t="shared" si="5"/>
        <v>40504.871000000043</v>
      </c>
      <c r="E40" s="22">
        <f t="shared" si="5"/>
        <v>49221</v>
      </c>
      <c r="F40" s="22">
        <f t="shared" si="5"/>
        <v>486.05845200000113</v>
      </c>
      <c r="G40" s="22">
        <f t="shared" si="5"/>
        <v>590.65199999999822</v>
      </c>
      <c r="H40" s="8"/>
    </row>
    <row r="41" spans="1:8" x14ac:dyDescent="0.2">
      <c r="A41" s="80">
        <v>2012</v>
      </c>
      <c r="B41" s="22">
        <f t="shared" si="5"/>
        <v>19285</v>
      </c>
      <c r="C41" s="22">
        <f t="shared" si="5"/>
        <v>192</v>
      </c>
      <c r="D41" s="22">
        <f t="shared" si="5"/>
        <v>178350.13800000004</v>
      </c>
      <c r="E41" s="22">
        <f t="shared" si="5"/>
        <v>227897</v>
      </c>
      <c r="F41" s="22">
        <f t="shared" si="5"/>
        <v>2140.2016559999993</v>
      </c>
      <c r="G41" s="22">
        <f t="shared" si="5"/>
        <v>2734.7640000000029</v>
      </c>
      <c r="H41" s="8"/>
    </row>
    <row r="42" spans="1:8" x14ac:dyDescent="0.2">
      <c r="A42" s="80">
        <v>2013</v>
      </c>
      <c r="B42" s="22">
        <f t="shared" si="5"/>
        <v>11137</v>
      </c>
      <c r="C42" s="22">
        <f t="shared" si="5"/>
        <v>31</v>
      </c>
      <c r="D42" s="22">
        <f t="shared" si="5"/>
        <v>89961.908000000054</v>
      </c>
      <c r="E42" s="22">
        <f t="shared" si="5"/>
        <v>109883</v>
      </c>
      <c r="F42" s="22">
        <f t="shared" si="5"/>
        <v>1079.5428960000027</v>
      </c>
      <c r="G42" s="22">
        <f t="shared" si="5"/>
        <v>1318.5959999999977</v>
      </c>
      <c r="H42" s="8"/>
    </row>
    <row r="43" spans="1:8" x14ac:dyDescent="0.2">
      <c r="A43" s="80">
        <v>2014</v>
      </c>
      <c r="B43" s="22">
        <f t="shared" si="5"/>
        <v>2987.0656222756661</v>
      </c>
      <c r="C43" s="22">
        <f t="shared" si="5"/>
        <v>-14.275000000001455</v>
      </c>
      <c r="D43" s="22">
        <f t="shared" si="5"/>
        <v>19538.702583333477</v>
      </c>
      <c r="E43" s="22">
        <f t="shared" si="5"/>
        <v>25296.420115833636</v>
      </c>
      <c r="F43" s="22">
        <f t="shared" si="5"/>
        <v>234.46443100000033</v>
      </c>
      <c r="G43" s="22">
        <f t="shared" si="5"/>
        <v>303.55704139000227</v>
      </c>
      <c r="H43" s="8"/>
    </row>
    <row r="44" spans="1:8" x14ac:dyDescent="0.2">
      <c r="A44" s="80">
        <v>2015</v>
      </c>
      <c r="B44" s="22">
        <f t="shared" si="5"/>
        <v>3653.7128980967391</v>
      </c>
      <c r="C44" s="22">
        <f t="shared" si="5"/>
        <v>67.149166666687051</v>
      </c>
      <c r="D44" s="22">
        <f t="shared" si="5"/>
        <v>41724.641833333066</v>
      </c>
      <c r="E44" s="22">
        <f t="shared" si="5"/>
        <v>55385.904733333038</v>
      </c>
      <c r="F44" s="22">
        <f t="shared" si="5"/>
        <v>500.69570199999725</v>
      </c>
      <c r="G44" s="22">
        <f t="shared" si="5"/>
        <v>664.63085679999858</v>
      </c>
      <c r="H44" s="8"/>
    </row>
    <row r="45" spans="1:8" x14ac:dyDescent="0.2">
      <c r="A45" s="81">
        <v>2016</v>
      </c>
      <c r="B45" s="22">
        <f t="shared" si="5"/>
        <v>19734.397547535074</v>
      </c>
      <c r="C45" s="22">
        <f t="shared" si="5"/>
        <v>57.416666666669698</v>
      </c>
      <c r="D45" s="22">
        <f t="shared" si="5"/>
        <v>163089.69666666654</v>
      </c>
      <c r="E45" s="22">
        <f t="shared" si="5"/>
        <v>209712.24922416662</v>
      </c>
      <c r="F45" s="22">
        <f t="shared" si="5"/>
        <v>1957.0763599999991</v>
      </c>
      <c r="G45" s="22">
        <f t="shared" si="5"/>
        <v>2516.5469906899998</v>
      </c>
      <c r="H45" s="8"/>
    </row>
    <row r="46" spans="1:8" x14ac:dyDescent="0.2">
      <c r="A46" s="81">
        <v>2017</v>
      </c>
      <c r="B46" s="22">
        <f t="shared" si="5"/>
        <v>51876.402840885508</v>
      </c>
      <c r="C46" s="22">
        <f t="shared" si="5"/>
        <v>116.26083333331462</v>
      </c>
      <c r="D46" s="22">
        <f t="shared" si="5"/>
        <v>429692.20641665929</v>
      </c>
      <c r="E46" s="22">
        <f t="shared" si="5"/>
        <v>428244.89371666685</v>
      </c>
      <c r="F46" s="22">
        <f t="shared" si="5"/>
        <v>5156.3064769999073</v>
      </c>
      <c r="G46" s="22">
        <f t="shared" si="5"/>
        <v>5138.9387246000006</v>
      </c>
    </row>
  </sheetData>
  <mergeCells count="3">
    <mergeCell ref="A2:G2"/>
    <mergeCell ref="A18:G18"/>
    <mergeCell ref="A33:G33"/>
  </mergeCells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E25"/>
  <sheetViews>
    <sheetView workbookViewId="0"/>
  </sheetViews>
  <sheetFormatPr defaultRowHeight="12.75" x14ac:dyDescent="0.2"/>
  <cols>
    <col min="1" max="1" width="26.28515625" style="14" customWidth="1"/>
    <col min="2" max="3" width="14.7109375" style="1" bestFit="1" customWidth="1"/>
    <col min="4" max="4" width="15.5703125" style="1" bestFit="1" customWidth="1"/>
    <col min="5" max="5" width="14.7109375" style="1" customWidth="1"/>
    <col min="6" max="16384" width="9.140625" style="1"/>
  </cols>
  <sheetData>
    <row r="2" spans="1:5" ht="58.5" customHeight="1" x14ac:dyDescent="0.2">
      <c r="A2" s="113" t="s">
        <v>85</v>
      </c>
      <c r="B2" s="114"/>
      <c r="C2" s="114"/>
      <c r="D2" s="114"/>
      <c r="E2" s="114"/>
    </row>
    <row r="3" spans="1:5" s="6" customFormat="1" ht="36" customHeight="1" x14ac:dyDescent="0.2">
      <c r="A3" s="127" t="s">
        <v>52</v>
      </c>
      <c r="B3" s="124" t="s">
        <v>36</v>
      </c>
      <c r="C3" s="125"/>
      <c r="D3" s="126"/>
      <c r="E3" s="129" t="s">
        <v>9</v>
      </c>
    </row>
    <row r="4" spans="1:5" s="10" customFormat="1" ht="36" customHeight="1" x14ac:dyDescent="0.2">
      <c r="A4" s="128"/>
      <c r="B4" s="92" t="s">
        <v>24</v>
      </c>
      <c r="C4" s="92" t="s">
        <v>25</v>
      </c>
      <c r="D4" s="92" t="s">
        <v>26</v>
      </c>
      <c r="E4" s="118"/>
    </row>
    <row r="5" spans="1:5" s="6" customFormat="1" ht="15" x14ac:dyDescent="0.2">
      <c r="A5" s="131" t="s">
        <v>84</v>
      </c>
      <c r="B5" s="132"/>
      <c r="C5" s="132"/>
      <c r="D5" s="132"/>
      <c r="E5" s="133"/>
    </row>
    <row r="6" spans="1:5" s="6" customFormat="1" x14ac:dyDescent="0.2">
      <c r="A6" s="93" t="s">
        <v>23</v>
      </c>
      <c r="B6" s="94">
        <v>14431.7</v>
      </c>
      <c r="C6" s="94">
        <v>2197.15</v>
      </c>
      <c r="D6" s="94">
        <v>775.95</v>
      </c>
      <c r="E6" s="2">
        <f>SUM(B6:D6)</f>
        <v>17404.800000000003</v>
      </c>
    </row>
    <row r="7" spans="1:5" s="6" customFormat="1" x14ac:dyDescent="0.2">
      <c r="A7" s="93" t="s">
        <v>54</v>
      </c>
      <c r="B7" s="2">
        <v>64623.519999999997</v>
      </c>
      <c r="C7" s="2">
        <v>4746.4799999999996</v>
      </c>
      <c r="D7" s="2">
        <v>354.71</v>
      </c>
      <c r="E7" s="2">
        <f t="shared" ref="E7:E8" si="0">SUM(B7:D7)</f>
        <v>69724.710000000006</v>
      </c>
    </row>
    <row r="8" spans="1:5" s="6" customFormat="1" x14ac:dyDescent="0.2">
      <c r="A8" s="93" t="s">
        <v>58</v>
      </c>
      <c r="B8" s="2">
        <v>38732.58</v>
      </c>
      <c r="C8" s="2">
        <v>3239.37</v>
      </c>
      <c r="D8" s="2">
        <v>234.84</v>
      </c>
      <c r="E8" s="2">
        <f t="shared" si="0"/>
        <v>42206.79</v>
      </c>
    </row>
    <row r="9" spans="1:5" s="6" customFormat="1" x14ac:dyDescent="0.2">
      <c r="A9" s="93" t="s">
        <v>9</v>
      </c>
      <c r="B9" s="2">
        <f>SUM(B6:B8)</f>
        <v>117787.8</v>
      </c>
      <c r="C9" s="2">
        <f t="shared" ref="C9:E9" si="1">SUM(C6:C8)</f>
        <v>10183</v>
      </c>
      <c r="D9" s="2">
        <f t="shared" si="1"/>
        <v>1365.5</v>
      </c>
      <c r="E9" s="2">
        <f t="shared" si="1"/>
        <v>129336.30000000002</v>
      </c>
    </row>
    <row r="10" spans="1:5" s="6" customFormat="1" ht="15" x14ac:dyDescent="0.2">
      <c r="A10" s="130" t="s">
        <v>53</v>
      </c>
      <c r="B10" s="130"/>
      <c r="C10" s="130"/>
      <c r="D10" s="130"/>
      <c r="E10" s="130"/>
    </row>
    <row r="11" spans="1:5" s="6" customFormat="1" x14ac:dyDescent="0.2">
      <c r="A11" s="93" t="s">
        <v>23</v>
      </c>
      <c r="B11" s="94">
        <v>13912.016619838267</v>
      </c>
      <c r="C11" s="94">
        <v>2123.3781609195416</v>
      </c>
      <c r="D11" s="94">
        <v>723.33166666666693</v>
      </c>
      <c r="E11" s="2">
        <f>SUM(B11:D11)</f>
        <v>16758.726447424473</v>
      </c>
    </row>
    <row r="12" spans="1:5" s="6" customFormat="1" x14ac:dyDescent="0.2">
      <c r="A12" s="93" t="s">
        <v>54</v>
      </c>
      <c r="B12" s="2">
        <v>64181.444511494155</v>
      </c>
      <c r="C12" s="2">
        <v>4568.1806321839185</v>
      </c>
      <c r="D12" s="2">
        <v>327.09249999999997</v>
      </c>
      <c r="E12" s="2">
        <f>SUM(B12:D12)</f>
        <v>69076.717643678072</v>
      </c>
    </row>
    <row r="13" spans="1:5" s="6" customFormat="1" x14ac:dyDescent="0.2">
      <c r="A13" s="93" t="s">
        <v>58</v>
      </c>
      <c r="B13" s="2">
        <v>38095.982825669671</v>
      </c>
      <c r="C13" s="2">
        <v>3314.2054022988573</v>
      </c>
      <c r="D13" s="2">
        <v>193.42500000000001</v>
      </c>
      <c r="E13" s="2">
        <f>SUM(B13:D13)</f>
        <v>41603.613227968533</v>
      </c>
    </row>
    <row r="14" spans="1:5" s="6" customFormat="1" x14ac:dyDescent="0.2">
      <c r="A14" s="93" t="s">
        <v>9</v>
      </c>
      <c r="B14" s="2">
        <f>SUM(B11:B13)</f>
        <v>116189.44395700211</v>
      </c>
      <c r="C14" s="2">
        <f>SUM(C11:C13)</f>
        <v>10005.764195402318</v>
      </c>
      <c r="D14" s="2">
        <f>SUM(D11:D13)</f>
        <v>1243.8491666666669</v>
      </c>
      <c r="E14" s="2">
        <f>SUM(B14:D14)</f>
        <v>127439.05731907109</v>
      </c>
    </row>
    <row r="15" spans="1:5" s="6" customFormat="1" ht="15" x14ac:dyDescent="0.2">
      <c r="A15" s="130" t="s">
        <v>6</v>
      </c>
      <c r="B15" s="130"/>
      <c r="C15" s="130"/>
      <c r="D15" s="130"/>
      <c r="E15" s="130"/>
    </row>
    <row r="16" spans="1:5" s="6" customFormat="1" x14ac:dyDescent="0.2">
      <c r="A16" s="93" t="s">
        <v>23</v>
      </c>
      <c r="B16" s="86">
        <f t="shared" ref="B16:E19" si="2">(B6-B11)/B11</f>
        <v>3.7354999951673115E-2</v>
      </c>
      <c r="C16" s="86">
        <f t="shared" si="2"/>
        <v>3.4742675816403383E-2</v>
      </c>
      <c r="D16" s="86">
        <f t="shared" si="2"/>
        <v>7.2744407245177653E-2</v>
      </c>
      <c r="E16" s="86">
        <f t="shared" si="2"/>
        <v>3.8551470757780655E-2</v>
      </c>
    </row>
    <row r="17" spans="1:5" s="6" customFormat="1" x14ac:dyDescent="0.2">
      <c r="A17" s="93" t="s">
        <v>54</v>
      </c>
      <c r="B17" s="86">
        <f t="shared" si="2"/>
        <v>6.8879018206994503E-3</v>
      </c>
      <c r="C17" s="86">
        <f t="shared" si="2"/>
        <v>3.9030717515835429E-2</v>
      </c>
      <c r="D17" s="86">
        <f t="shared" si="2"/>
        <v>8.4433302506171828E-2</v>
      </c>
      <c r="E17" s="86">
        <f t="shared" si="2"/>
        <v>9.3807635687686592E-3</v>
      </c>
    </row>
    <row r="18" spans="1:5" s="6" customFormat="1" x14ac:dyDescent="0.2">
      <c r="A18" s="93" t="s">
        <v>58</v>
      </c>
      <c r="B18" s="86">
        <f t="shared" si="2"/>
        <v>1.6710349152650857E-2</v>
      </c>
      <c r="C18" s="86">
        <f t="shared" si="2"/>
        <v>-2.2580194410083559E-2</v>
      </c>
      <c r="D18" s="86">
        <f t="shared" si="2"/>
        <v>0.21411399767351683</v>
      </c>
      <c r="E18" s="86">
        <f t="shared" si="2"/>
        <v>1.4498182374841772E-2</v>
      </c>
    </row>
    <row r="19" spans="1:5" s="6" customFormat="1" x14ac:dyDescent="0.2">
      <c r="A19" s="93" t="s">
        <v>9</v>
      </c>
      <c r="B19" s="86">
        <f t="shared" si="2"/>
        <v>1.3756465205129961E-2</v>
      </c>
      <c r="C19" s="86">
        <f t="shared" si="2"/>
        <v>1.7713370127103542E-2</v>
      </c>
      <c r="D19" s="86">
        <f t="shared" si="2"/>
        <v>9.7801917301065938E-2</v>
      </c>
      <c r="E19" s="86">
        <f t="shared" si="2"/>
        <v>1.4887450683025509E-2</v>
      </c>
    </row>
    <row r="20" spans="1:5" s="6" customFormat="1" ht="15" x14ac:dyDescent="0.2">
      <c r="A20" s="130" t="s">
        <v>16</v>
      </c>
      <c r="B20" s="130"/>
      <c r="C20" s="130"/>
      <c r="D20" s="130"/>
      <c r="E20" s="130"/>
    </row>
    <row r="21" spans="1:5" s="6" customFormat="1" x14ac:dyDescent="0.2">
      <c r="A21" s="93" t="s">
        <v>23</v>
      </c>
      <c r="B21" s="2">
        <f t="shared" ref="B21:E24" si="3">B6-B11</f>
        <v>519.68338016173402</v>
      </c>
      <c r="C21" s="2">
        <f t="shared" si="3"/>
        <v>73.771839080458449</v>
      </c>
      <c r="D21" s="2">
        <f t="shared" si="3"/>
        <v>52.618333333333112</v>
      </c>
      <c r="E21" s="2">
        <f t="shared" si="3"/>
        <v>646.0735525755299</v>
      </c>
    </row>
    <row r="22" spans="1:5" s="6" customFormat="1" x14ac:dyDescent="0.2">
      <c r="A22" s="93" t="s">
        <v>54</v>
      </c>
      <c r="B22" s="2">
        <f t="shared" si="3"/>
        <v>442.07548850584135</v>
      </c>
      <c r="C22" s="2">
        <f t="shared" si="3"/>
        <v>178.29936781608103</v>
      </c>
      <c r="D22" s="2">
        <f t="shared" si="3"/>
        <v>27.617500000000007</v>
      </c>
      <c r="E22" s="2">
        <f t="shared" si="3"/>
        <v>647.99235632193449</v>
      </c>
    </row>
    <row r="23" spans="1:5" s="6" customFormat="1" x14ac:dyDescent="0.2">
      <c r="A23" s="93" t="s">
        <v>58</v>
      </c>
      <c r="B23" s="2">
        <f t="shared" si="3"/>
        <v>636.59717433033074</v>
      </c>
      <c r="C23" s="2">
        <f t="shared" si="3"/>
        <v>-74.835402298857389</v>
      </c>
      <c r="D23" s="2">
        <f t="shared" si="3"/>
        <v>41.414999999999992</v>
      </c>
      <c r="E23" s="2">
        <f t="shared" si="3"/>
        <v>603.17677203146741</v>
      </c>
    </row>
    <row r="24" spans="1:5" s="6" customFormat="1" x14ac:dyDescent="0.2">
      <c r="A24" s="93" t="s">
        <v>9</v>
      </c>
      <c r="B24" s="2">
        <f t="shared" si="3"/>
        <v>1598.356042997897</v>
      </c>
      <c r="C24" s="2">
        <f t="shared" si="3"/>
        <v>177.23580459768164</v>
      </c>
      <c r="D24" s="2">
        <f t="shared" si="3"/>
        <v>121.65083333333314</v>
      </c>
      <c r="E24" s="2">
        <f t="shared" si="3"/>
        <v>1897.2426809289318</v>
      </c>
    </row>
    <row r="25" spans="1:5" x14ac:dyDescent="0.2">
      <c r="A25" s="77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M25"/>
  <sheetViews>
    <sheetView workbookViewId="0"/>
  </sheetViews>
  <sheetFormatPr defaultRowHeight="12.75" x14ac:dyDescent="0.2"/>
  <cols>
    <col min="1" max="1" width="26.85546875" style="1" customWidth="1"/>
    <col min="2" max="3" width="14.7109375" style="1" bestFit="1" customWidth="1"/>
    <col min="4" max="4" width="15.5703125" style="1" bestFit="1" customWidth="1"/>
    <col min="5" max="5" width="14.7109375" style="1" customWidth="1"/>
    <col min="6" max="16384" width="9.140625" style="1"/>
  </cols>
  <sheetData>
    <row r="2" spans="1:13" ht="62.25" customHeight="1" x14ac:dyDescent="0.2">
      <c r="A2" s="134" t="s">
        <v>98</v>
      </c>
      <c r="B2" s="135"/>
      <c r="C2" s="135"/>
      <c r="D2" s="135"/>
      <c r="E2" s="135"/>
    </row>
    <row r="3" spans="1:13" s="6" customFormat="1" ht="36" customHeight="1" x14ac:dyDescent="0.2">
      <c r="A3" s="127" t="s">
        <v>52</v>
      </c>
      <c r="B3" s="124" t="s">
        <v>36</v>
      </c>
      <c r="C3" s="125"/>
      <c r="D3" s="126"/>
      <c r="E3" s="129" t="s">
        <v>9</v>
      </c>
    </row>
    <row r="4" spans="1:13" s="10" customFormat="1" ht="36" customHeight="1" x14ac:dyDescent="0.2">
      <c r="A4" s="128"/>
      <c r="B4" s="92" t="s">
        <v>24</v>
      </c>
      <c r="C4" s="92" t="s">
        <v>25</v>
      </c>
      <c r="D4" s="92" t="s">
        <v>26</v>
      </c>
      <c r="E4" s="118"/>
    </row>
    <row r="5" spans="1:13" s="6" customFormat="1" ht="17.100000000000001" customHeight="1" x14ac:dyDescent="0.2">
      <c r="A5" s="131" t="s">
        <v>90</v>
      </c>
      <c r="B5" s="132"/>
      <c r="C5" s="132"/>
      <c r="D5" s="132"/>
      <c r="E5" s="133"/>
    </row>
    <row r="6" spans="1:13" s="6" customFormat="1" x14ac:dyDescent="0.2">
      <c r="A6" s="93" t="s">
        <v>23</v>
      </c>
      <c r="B6" s="94">
        <v>14431.7</v>
      </c>
      <c r="C6" s="94">
        <v>1296.67</v>
      </c>
      <c r="D6" s="94">
        <v>146.63999999999999</v>
      </c>
      <c r="E6" s="2">
        <f>SUM(B6:D6)</f>
        <v>15875.01</v>
      </c>
      <c r="K6" s="140"/>
      <c r="L6" s="140"/>
      <c r="M6" s="140"/>
    </row>
    <row r="7" spans="1:13" s="6" customFormat="1" x14ac:dyDescent="0.2">
      <c r="A7" s="93" t="s">
        <v>54</v>
      </c>
      <c r="B7" s="2">
        <v>64623.519999999997</v>
      </c>
      <c r="C7" s="2">
        <v>2856.32</v>
      </c>
      <c r="D7" s="2">
        <v>82.73</v>
      </c>
      <c r="E7" s="2">
        <f t="shared" ref="E7:E8" si="0">SUM(B7:D7)</f>
        <v>67562.569999999992</v>
      </c>
      <c r="K7" s="140"/>
      <c r="L7" s="140"/>
      <c r="M7" s="140"/>
    </row>
    <row r="8" spans="1:13" s="6" customFormat="1" x14ac:dyDescent="0.2">
      <c r="A8" s="93" t="s">
        <v>58</v>
      </c>
      <c r="B8" s="2">
        <v>38732.58</v>
      </c>
      <c r="C8" s="2">
        <v>2049.9699999999998</v>
      </c>
      <c r="D8" s="2">
        <v>53.77</v>
      </c>
      <c r="E8" s="2">
        <f t="shared" si="0"/>
        <v>40836.32</v>
      </c>
      <c r="K8" s="140"/>
      <c r="L8" s="140"/>
      <c r="M8" s="140"/>
    </row>
    <row r="9" spans="1:13" s="6" customFormat="1" x14ac:dyDescent="0.2">
      <c r="A9" s="93" t="s">
        <v>9</v>
      </c>
      <c r="B9" s="2">
        <f>SUM(B6:B8)</f>
        <v>117787.8</v>
      </c>
      <c r="C9" s="2">
        <f t="shared" ref="C9:E9" si="1">SUM(C6:C8)</f>
        <v>6202.9599999999991</v>
      </c>
      <c r="D9" s="2">
        <f t="shared" si="1"/>
        <v>283.14</v>
      </c>
      <c r="E9" s="2">
        <f t="shared" si="1"/>
        <v>124273.9</v>
      </c>
    </row>
    <row r="10" spans="1:13" s="6" customFormat="1" ht="15" x14ac:dyDescent="0.2">
      <c r="A10" s="130" t="s">
        <v>56</v>
      </c>
      <c r="B10" s="130"/>
      <c r="C10" s="130"/>
      <c r="D10" s="130"/>
      <c r="E10" s="130"/>
    </row>
    <row r="11" spans="1:13" s="6" customFormat="1" x14ac:dyDescent="0.2">
      <c r="A11" s="93" t="s">
        <v>8</v>
      </c>
      <c r="B11" s="94">
        <v>13912.016619838267</v>
      </c>
      <c r="C11" s="94">
        <v>1223.6601750455545</v>
      </c>
      <c r="D11" s="94">
        <v>133.17519212963234</v>
      </c>
      <c r="E11" s="2">
        <f>SUM(B11:D11)</f>
        <v>15268.851987013453</v>
      </c>
    </row>
    <row r="12" spans="1:13" s="6" customFormat="1" x14ac:dyDescent="0.2">
      <c r="A12" s="93" t="s">
        <v>15</v>
      </c>
      <c r="B12" s="2">
        <v>64181.444511494155</v>
      </c>
      <c r="C12" s="2">
        <v>2765.3525521837651</v>
      </c>
      <c r="D12" s="2">
        <v>71.55940046296196</v>
      </c>
      <c r="E12" s="2">
        <f>SUM(B12:D12)</f>
        <v>67018.356464140888</v>
      </c>
    </row>
    <row r="13" spans="1:13" s="6" customFormat="1" x14ac:dyDescent="0.2">
      <c r="A13" s="93" t="s">
        <v>59</v>
      </c>
      <c r="B13" s="2">
        <v>38095.982825669671</v>
      </c>
      <c r="C13" s="2">
        <v>2084.8369757982309</v>
      </c>
      <c r="D13" s="2">
        <v>42.638583333333379</v>
      </c>
      <c r="E13" s="2">
        <f>SUM(B13:D13)</f>
        <v>40223.458384801233</v>
      </c>
    </row>
    <row r="14" spans="1:13" s="6" customFormat="1" x14ac:dyDescent="0.2">
      <c r="A14" s="93" t="s">
        <v>9</v>
      </c>
      <c r="B14" s="2">
        <f>SUM(B11:B13)</f>
        <v>116189.44395700211</v>
      </c>
      <c r="C14" s="2">
        <f>SUM(C11:C13)</f>
        <v>6073.8497030275503</v>
      </c>
      <c r="D14" s="2">
        <f>SUM(D11:D13)</f>
        <v>247.37317592592768</v>
      </c>
      <c r="E14" s="2">
        <f>SUM(B14:D14)</f>
        <v>122510.66683595558</v>
      </c>
    </row>
    <row r="15" spans="1:13" s="6" customFormat="1" ht="15" x14ac:dyDescent="0.2">
      <c r="A15" s="130" t="s">
        <v>6</v>
      </c>
      <c r="B15" s="130"/>
      <c r="C15" s="130"/>
      <c r="D15" s="130"/>
      <c r="E15" s="130"/>
    </row>
    <row r="16" spans="1:13" s="6" customFormat="1" x14ac:dyDescent="0.2">
      <c r="A16" s="93" t="s">
        <v>8</v>
      </c>
      <c r="B16" s="86">
        <f>(B6-B11)/B11</f>
        <v>3.7354999951673115E-2</v>
      </c>
      <c r="C16" s="86">
        <f t="shared" ref="C16:E16" si="2">(C6-C11)/C11</f>
        <v>5.9665114909641916E-2</v>
      </c>
      <c r="D16" s="86">
        <f t="shared" si="2"/>
        <v>0.10110597668416386</v>
      </c>
      <c r="E16" s="86">
        <f t="shared" si="2"/>
        <v>3.969899069701506E-2</v>
      </c>
    </row>
    <row r="17" spans="1:5" s="6" customFormat="1" x14ac:dyDescent="0.2">
      <c r="A17" s="93" t="s">
        <v>15</v>
      </c>
      <c r="B17" s="86">
        <f t="shared" ref="B17:E19" si="3">(B7-B12)/B12</f>
        <v>6.8879018206994503E-3</v>
      </c>
      <c r="C17" s="86">
        <f t="shared" si="3"/>
        <v>3.2895425121979197E-2</v>
      </c>
      <c r="D17" s="86">
        <f t="shared" si="3"/>
        <v>0.15610247521315906</v>
      </c>
      <c r="E17" s="86">
        <f t="shared" si="3"/>
        <v>8.1203652935042218E-3</v>
      </c>
    </row>
    <row r="18" spans="1:5" s="6" customFormat="1" x14ac:dyDescent="0.2">
      <c r="A18" s="93" t="s">
        <v>59</v>
      </c>
      <c r="B18" s="86">
        <f t="shared" si="3"/>
        <v>1.6710349152650857E-2</v>
      </c>
      <c r="C18" s="86">
        <f t="shared" si="3"/>
        <v>-1.6724077807034023E-2</v>
      </c>
      <c r="D18" s="86">
        <f t="shared" si="3"/>
        <v>0.26106441153649834</v>
      </c>
      <c r="E18" s="86">
        <f t="shared" si="3"/>
        <v>1.5236422719691877E-2</v>
      </c>
    </row>
    <row r="19" spans="1:5" s="6" customFormat="1" x14ac:dyDescent="0.2">
      <c r="A19" s="93" t="s">
        <v>9</v>
      </c>
      <c r="B19" s="86">
        <f t="shared" si="3"/>
        <v>1.3756465205129961E-2</v>
      </c>
      <c r="C19" s="86">
        <f t="shared" si="3"/>
        <v>2.1256748731878067E-2</v>
      </c>
      <c r="D19" s="86">
        <f t="shared" si="3"/>
        <v>0.14458650959302943</v>
      </c>
      <c r="E19" s="86">
        <f t="shared" si="3"/>
        <v>1.4392486871411977E-2</v>
      </c>
    </row>
    <row r="20" spans="1:5" s="6" customFormat="1" ht="15" x14ac:dyDescent="0.2">
      <c r="A20" s="130" t="s">
        <v>16</v>
      </c>
      <c r="B20" s="130"/>
      <c r="C20" s="130"/>
      <c r="D20" s="130"/>
      <c r="E20" s="130"/>
    </row>
    <row r="21" spans="1:5" s="6" customFormat="1" x14ac:dyDescent="0.2">
      <c r="A21" s="93" t="s">
        <v>8</v>
      </c>
      <c r="B21" s="2">
        <f>B6-B11</f>
        <v>519.68338016173402</v>
      </c>
      <c r="C21" s="2">
        <f t="shared" ref="C21:E21" si="4">C6-C11</f>
        <v>73.009824954445548</v>
      </c>
      <c r="D21" s="2">
        <f t="shared" si="4"/>
        <v>13.46480787036765</v>
      </c>
      <c r="E21" s="2">
        <f t="shared" si="4"/>
        <v>606.15801298654696</v>
      </c>
    </row>
    <row r="22" spans="1:5" s="6" customFormat="1" x14ac:dyDescent="0.2">
      <c r="A22" s="93" t="s">
        <v>15</v>
      </c>
      <c r="B22" s="2">
        <f t="shared" ref="B22:E24" si="5">B7-B12</f>
        <v>442.07548850584135</v>
      </c>
      <c r="C22" s="2">
        <f t="shared" si="5"/>
        <v>90.967447816235108</v>
      </c>
      <c r="D22" s="2">
        <f t="shared" si="5"/>
        <v>11.170599537038044</v>
      </c>
      <c r="E22" s="2">
        <f t="shared" si="5"/>
        <v>544.21353585910401</v>
      </c>
    </row>
    <row r="23" spans="1:5" s="6" customFormat="1" x14ac:dyDescent="0.2">
      <c r="A23" s="93" t="s">
        <v>59</v>
      </c>
      <c r="B23" s="2">
        <f t="shared" si="5"/>
        <v>636.59717433033074</v>
      </c>
      <c r="C23" s="2">
        <f t="shared" si="5"/>
        <v>-34.866975798231124</v>
      </c>
      <c r="D23" s="2">
        <f t="shared" si="5"/>
        <v>11.131416666666624</v>
      </c>
      <c r="E23" s="2">
        <f t="shared" si="5"/>
        <v>612.86161519876623</v>
      </c>
    </row>
    <row r="24" spans="1:5" s="6" customFormat="1" x14ac:dyDescent="0.2">
      <c r="A24" s="93" t="s">
        <v>9</v>
      </c>
      <c r="B24" s="2">
        <f t="shared" si="5"/>
        <v>1598.356042997897</v>
      </c>
      <c r="C24" s="2">
        <f t="shared" si="5"/>
        <v>129.11029697244885</v>
      </c>
      <c r="D24" s="2">
        <f t="shared" si="5"/>
        <v>35.766824074072304</v>
      </c>
      <c r="E24" s="2">
        <f t="shared" si="5"/>
        <v>1763.2331640444172</v>
      </c>
    </row>
    <row r="25" spans="1:5" x14ac:dyDescent="0.2">
      <c r="A25" s="6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E25"/>
  <sheetViews>
    <sheetView workbookViewId="0"/>
  </sheetViews>
  <sheetFormatPr defaultRowHeight="12.75" x14ac:dyDescent="0.2"/>
  <cols>
    <col min="1" max="1" width="25.85546875" style="1" customWidth="1"/>
    <col min="2" max="2" width="15.5703125" style="1" customWidth="1"/>
    <col min="3" max="3" width="15.85546875" style="1" customWidth="1"/>
    <col min="4" max="4" width="17" style="1" customWidth="1"/>
    <col min="5" max="5" width="13" style="1" customWidth="1"/>
    <col min="6" max="16384" width="9.140625" style="1"/>
  </cols>
  <sheetData>
    <row r="2" spans="1:5" ht="42.75" customHeight="1" x14ac:dyDescent="0.2">
      <c r="A2" s="134" t="s">
        <v>94</v>
      </c>
      <c r="B2" s="135"/>
      <c r="C2" s="135"/>
      <c r="D2" s="135"/>
      <c r="E2" s="135"/>
    </row>
    <row r="3" spans="1:5" s="6" customFormat="1" ht="18.75" customHeight="1" x14ac:dyDescent="0.2">
      <c r="A3" s="127" t="s">
        <v>57</v>
      </c>
      <c r="B3" s="124" t="s">
        <v>36</v>
      </c>
      <c r="C3" s="125"/>
      <c r="D3" s="126"/>
      <c r="E3" s="129" t="s">
        <v>9</v>
      </c>
    </row>
    <row r="4" spans="1:5" s="10" customFormat="1" ht="45" customHeight="1" x14ac:dyDescent="0.2">
      <c r="A4" s="128"/>
      <c r="B4" s="92" t="s">
        <v>24</v>
      </c>
      <c r="C4" s="92" t="s">
        <v>25</v>
      </c>
      <c r="D4" s="92" t="s">
        <v>26</v>
      </c>
      <c r="E4" s="118"/>
    </row>
    <row r="5" spans="1:5" s="6" customFormat="1" ht="15.95" customHeight="1" x14ac:dyDescent="0.2">
      <c r="A5" s="131" t="s">
        <v>84</v>
      </c>
      <c r="B5" s="132"/>
      <c r="C5" s="132"/>
      <c r="D5" s="132"/>
      <c r="E5" s="133"/>
    </row>
    <row r="6" spans="1:5" s="6" customFormat="1" x14ac:dyDescent="0.2">
      <c r="A6" s="93" t="s">
        <v>23</v>
      </c>
      <c r="B6" s="94">
        <v>778.63</v>
      </c>
      <c r="C6" s="94">
        <v>442.46</v>
      </c>
      <c r="D6" s="94">
        <v>76.11</v>
      </c>
      <c r="E6" s="2">
        <f>SUM(B6:D6)</f>
        <v>1297.1999999999998</v>
      </c>
    </row>
    <row r="7" spans="1:5" s="6" customFormat="1" x14ac:dyDescent="0.2">
      <c r="A7" s="93" t="s">
        <v>54</v>
      </c>
      <c r="B7" s="2">
        <v>776.42</v>
      </c>
      <c r="C7" s="2">
        <v>717.59</v>
      </c>
      <c r="D7" s="2">
        <v>16.5</v>
      </c>
      <c r="E7" s="2">
        <f>SUM(B7:D7)</f>
        <v>1510.51</v>
      </c>
    </row>
    <row r="8" spans="1:5" s="6" customFormat="1" ht="22.5" x14ac:dyDescent="0.2">
      <c r="A8" s="93" t="s">
        <v>55</v>
      </c>
      <c r="B8" s="2">
        <v>259.39</v>
      </c>
      <c r="C8" s="2">
        <v>202.92</v>
      </c>
      <c r="D8" s="2">
        <v>6.3</v>
      </c>
      <c r="E8" s="2">
        <f>SUM(B8:D8)</f>
        <v>468.60999999999996</v>
      </c>
    </row>
    <row r="9" spans="1:5" s="6" customFormat="1" x14ac:dyDescent="0.2">
      <c r="A9" s="93" t="s">
        <v>9</v>
      </c>
      <c r="B9" s="2">
        <f>SUM(B6:B8)</f>
        <v>1814.44</v>
      </c>
      <c r="C9" s="2">
        <f>SUM(C6:C8)</f>
        <v>1362.97</v>
      </c>
      <c r="D9" s="2">
        <f>SUM(D6:D8)</f>
        <v>98.91</v>
      </c>
      <c r="E9" s="2">
        <f>SUM(B9:D9)</f>
        <v>3276.3199999999997</v>
      </c>
    </row>
    <row r="10" spans="1:5" s="6" customFormat="1" ht="15.95" customHeight="1" x14ac:dyDescent="0.2">
      <c r="A10" s="130" t="s">
        <v>53</v>
      </c>
      <c r="B10" s="130"/>
      <c r="C10" s="130"/>
      <c r="D10" s="130"/>
      <c r="E10" s="130"/>
    </row>
    <row r="11" spans="1:5" s="6" customFormat="1" x14ac:dyDescent="0.2">
      <c r="A11" s="93" t="s">
        <v>23</v>
      </c>
      <c r="B11" s="94">
        <v>781.38672413793165</v>
      </c>
      <c r="C11" s="94">
        <v>435.41</v>
      </c>
      <c r="D11" s="94">
        <v>67.679166666666674</v>
      </c>
      <c r="E11" s="2">
        <f>SUM(B11:D11)</f>
        <v>1284.4758908045983</v>
      </c>
    </row>
    <row r="12" spans="1:5" s="6" customFormat="1" x14ac:dyDescent="0.2">
      <c r="A12" s="93" t="s">
        <v>54</v>
      </c>
      <c r="B12" s="2">
        <v>790.74123882503284</v>
      </c>
      <c r="C12" s="2">
        <v>629.00594827586212</v>
      </c>
      <c r="D12" s="2">
        <v>12.083333333333334</v>
      </c>
      <c r="E12" s="2">
        <f>SUM(B12:D12)</f>
        <v>1431.8305204342282</v>
      </c>
    </row>
    <row r="13" spans="1:5" s="6" customFormat="1" x14ac:dyDescent="0.2">
      <c r="A13" s="93" t="s">
        <v>58</v>
      </c>
      <c r="B13" s="2">
        <v>307.49303639846687</v>
      </c>
      <c r="C13" s="2">
        <v>205.14186781609195</v>
      </c>
      <c r="D13" s="2">
        <v>4.166666666666667</v>
      </c>
      <c r="E13" s="2">
        <f>SUM(B13:D13)</f>
        <v>516.80157088122542</v>
      </c>
    </row>
    <row r="14" spans="1:5" s="6" customFormat="1" x14ac:dyDescent="0.2">
      <c r="A14" s="93" t="s">
        <v>9</v>
      </c>
      <c r="B14" s="2">
        <f>SUM(B11:B13)</f>
        <v>1879.6209993614311</v>
      </c>
      <c r="C14" s="2">
        <f>SUM(C11:C13)</f>
        <v>1269.557816091954</v>
      </c>
      <c r="D14" s="2">
        <f>SUM(D11:D13)</f>
        <v>83.929166666666674</v>
      </c>
      <c r="E14" s="2">
        <f>SUM(B14:D14)</f>
        <v>3233.1079821200519</v>
      </c>
    </row>
    <row r="15" spans="1:5" s="6" customFormat="1" ht="15.95" customHeight="1" x14ac:dyDescent="0.2">
      <c r="A15" s="130" t="s">
        <v>6</v>
      </c>
      <c r="B15" s="130"/>
      <c r="C15" s="130"/>
      <c r="D15" s="130"/>
      <c r="E15" s="130"/>
    </row>
    <row r="16" spans="1:5" s="6" customFormat="1" x14ac:dyDescent="0.2">
      <c r="A16" s="93" t="s">
        <v>23</v>
      </c>
      <c r="B16" s="86">
        <f t="shared" ref="B16:E19" si="0">(B6-B11)/B11</f>
        <v>-3.5279894740635935E-3</v>
      </c>
      <c r="C16" s="86">
        <f t="shared" si="0"/>
        <v>1.619163547001666E-2</v>
      </c>
      <c r="D16" s="86">
        <f t="shared" si="0"/>
        <v>0.12457058425167751</v>
      </c>
      <c r="E16" s="86">
        <f t="shared" si="0"/>
        <v>9.9060708624364429E-3</v>
      </c>
    </row>
    <row r="17" spans="1:5" s="6" customFormat="1" x14ac:dyDescent="0.2">
      <c r="A17" s="93" t="s">
        <v>54</v>
      </c>
      <c r="B17" s="86">
        <f t="shared" si="0"/>
        <v>-1.8111157129370024E-2</v>
      </c>
      <c r="C17" s="86">
        <f t="shared" si="0"/>
        <v>0.14083181878796439</v>
      </c>
      <c r="D17" s="86">
        <f t="shared" si="0"/>
        <v>0.3655172413793103</v>
      </c>
      <c r="E17" s="86">
        <f t="shared" si="0"/>
        <v>5.495027410221065E-2</v>
      </c>
    </row>
    <row r="18" spans="1:5" s="6" customFormat="1" x14ac:dyDescent="0.2">
      <c r="A18" s="93" t="s">
        <v>58</v>
      </c>
      <c r="B18" s="86">
        <f t="shared" si="0"/>
        <v>-0.15643618132585041</v>
      </c>
      <c r="C18" s="86">
        <f t="shared" si="0"/>
        <v>-1.0830884205869886E-2</v>
      </c>
      <c r="D18" s="86">
        <f t="shared" si="0"/>
        <v>0.5119999999999999</v>
      </c>
      <c r="E18" s="86">
        <f t="shared" si="0"/>
        <v>-9.3249660211077709E-2</v>
      </c>
    </row>
    <row r="19" spans="1:5" s="6" customFormat="1" x14ac:dyDescent="0.2">
      <c r="A19" s="93" t="s">
        <v>9</v>
      </c>
      <c r="B19" s="86">
        <f t="shared" si="0"/>
        <v>-3.4677735236824443E-2</v>
      </c>
      <c r="C19" s="86">
        <f t="shared" si="0"/>
        <v>7.3578519011914131E-2</v>
      </c>
      <c r="D19" s="86">
        <f t="shared" si="0"/>
        <v>0.17849376954773355</v>
      </c>
      <c r="E19" s="86">
        <f t="shared" si="0"/>
        <v>1.3365473135732473E-2</v>
      </c>
    </row>
    <row r="20" spans="1:5" s="6" customFormat="1" ht="15.95" customHeight="1" x14ac:dyDescent="0.2">
      <c r="A20" s="130" t="s">
        <v>16</v>
      </c>
      <c r="B20" s="130"/>
      <c r="C20" s="130"/>
      <c r="D20" s="130"/>
      <c r="E20" s="130"/>
    </row>
    <row r="21" spans="1:5" s="6" customFormat="1" x14ac:dyDescent="0.2">
      <c r="A21" s="93" t="s">
        <v>23</v>
      </c>
      <c r="B21" s="2">
        <f t="shared" ref="B21:E24" si="1">B6-B11</f>
        <v>-2.7567241379316556</v>
      </c>
      <c r="C21" s="2">
        <f t="shared" si="1"/>
        <v>7.0499999999999545</v>
      </c>
      <c r="D21" s="2">
        <f t="shared" si="1"/>
        <v>8.4308333333333252</v>
      </c>
      <c r="E21" s="2">
        <f t="shared" si="1"/>
        <v>12.724109195401525</v>
      </c>
    </row>
    <row r="22" spans="1:5" s="6" customFormat="1" x14ac:dyDescent="0.2">
      <c r="A22" s="93" t="s">
        <v>54</v>
      </c>
      <c r="B22" s="2">
        <f t="shared" si="1"/>
        <v>-14.321238825032879</v>
      </c>
      <c r="C22" s="2">
        <f t="shared" si="1"/>
        <v>88.584051724137908</v>
      </c>
      <c r="D22" s="2">
        <f t="shared" si="1"/>
        <v>4.4166666666666661</v>
      </c>
      <c r="E22" s="2">
        <f t="shared" si="1"/>
        <v>78.679479565771771</v>
      </c>
    </row>
    <row r="23" spans="1:5" s="6" customFormat="1" x14ac:dyDescent="0.2">
      <c r="A23" s="93" t="s">
        <v>58</v>
      </c>
      <c r="B23" s="2">
        <f t="shared" si="1"/>
        <v>-48.103036398466884</v>
      </c>
      <c r="C23" s="2">
        <f t="shared" si="1"/>
        <v>-2.221867816091958</v>
      </c>
      <c r="D23" s="2">
        <f t="shared" si="1"/>
        <v>2.1333333333333329</v>
      </c>
      <c r="E23" s="2">
        <f t="shared" si="1"/>
        <v>-48.191570881225459</v>
      </c>
    </row>
    <row r="24" spans="1:5" s="6" customFormat="1" x14ac:dyDescent="0.2">
      <c r="A24" s="93" t="s">
        <v>9</v>
      </c>
      <c r="B24" s="2">
        <f t="shared" si="1"/>
        <v>-65.180999361431077</v>
      </c>
      <c r="C24" s="2">
        <f t="shared" si="1"/>
        <v>93.412183908046018</v>
      </c>
      <c r="D24" s="2">
        <f t="shared" si="1"/>
        <v>14.980833333333322</v>
      </c>
      <c r="E24" s="2">
        <f t="shared" si="1"/>
        <v>43.21201787994778</v>
      </c>
    </row>
    <row r="25" spans="1:5" x14ac:dyDescent="0.2">
      <c r="A25" s="6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I31"/>
  <sheetViews>
    <sheetView workbookViewId="0"/>
  </sheetViews>
  <sheetFormatPr defaultRowHeight="12.75" x14ac:dyDescent="0.2"/>
  <cols>
    <col min="1" max="1" width="9.140625" style="1"/>
    <col min="2" max="2" width="11.85546875" style="1" customWidth="1"/>
    <col min="3" max="3" width="10.85546875" style="1" customWidth="1"/>
    <col min="4" max="4" width="11.28515625" style="1" customWidth="1"/>
    <col min="5" max="5" width="11.5703125" style="1" customWidth="1"/>
    <col min="6" max="6" width="9.85546875" style="1" bestFit="1" customWidth="1"/>
    <col min="7" max="7" width="11.28515625" style="1" customWidth="1"/>
    <col min="8" max="16384" width="9.140625" style="1"/>
  </cols>
  <sheetData>
    <row r="2" spans="1:9" ht="33.75" customHeight="1" x14ac:dyDescent="0.2">
      <c r="A2" s="136" t="s">
        <v>101</v>
      </c>
      <c r="B2" s="137"/>
      <c r="C2" s="137"/>
      <c r="D2" s="137"/>
      <c r="E2" s="137"/>
      <c r="F2" s="137"/>
      <c r="G2" s="137"/>
    </row>
    <row r="3" spans="1:9" ht="29.25" customHeight="1" x14ac:dyDescent="0.2">
      <c r="A3" s="129" t="s">
        <v>19</v>
      </c>
      <c r="B3" s="124" t="s">
        <v>17</v>
      </c>
      <c r="C3" s="125"/>
      <c r="D3" s="126"/>
      <c r="E3" s="124" t="s">
        <v>18</v>
      </c>
      <c r="F3" s="125"/>
      <c r="G3" s="126"/>
    </row>
    <row r="4" spans="1:9" ht="28.5" customHeight="1" x14ac:dyDescent="0.2">
      <c r="A4" s="118"/>
      <c r="B4" s="92" t="s">
        <v>27</v>
      </c>
      <c r="C4" s="92" t="s">
        <v>21</v>
      </c>
      <c r="D4" s="92" t="s">
        <v>9</v>
      </c>
      <c r="E4" s="92" t="s">
        <v>27</v>
      </c>
      <c r="F4" s="92" t="s">
        <v>21</v>
      </c>
      <c r="G4" s="92" t="s">
        <v>9</v>
      </c>
    </row>
    <row r="5" spans="1:9" x14ac:dyDescent="0.2">
      <c r="A5" s="95">
        <v>2006</v>
      </c>
      <c r="B5" s="22">
        <v>19203</v>
      </c>
      <c r="C5" s="22">
        <v>2972</v>
      </c>
      <c r="D5" s="22">
        <v>22174</v>
      </c>
      <c r="E5" s="39">
        <f t="shared" ref="E5:E15" si="0">B5/$D5</f>
        <v>0.86601425092450612</v>
      </c>
      <c r="F5" s="39">
        <f t="shared" ref="F5:F15" si="1">C5/$D5</f>
        <v>0.13403084693785514</v>
      </c>
      <c r="G5" s="39">
        <f t="shared" ref="G5:G15" si="2">D5/$D5</f>
        <v>1</v>
      </c>
      <c r="I5" s="18"/>
    </row>
    <row r="6" spans="1:9" x14ac:dyDescent="0.2">
      <c r="A6" s="95">
        <v>2007</v>
      </c>
      <c r="B6" s="22">
        <v>17427</v>
      </c>
      <c r="C6" s="22">
        <v>3412</v>
      </c>
      <c r="D6" s="22">
        <v>20839</v>
      </c>
      <c r="E6" s="39">
        <f t="shared" si="0"/>
        <v>0.83626853495849129</v>
      </c>
      <c r="F6" s="39">
        <f t="shared" si="1"/>
        <v>0.16373146504150871</v>
      </c>
      <c r="G6" s="39">
        <f t="shared" si="2"/>
        <v>1</v>
      </c>
      <c r="I6" s="18"/>
    </row>
    <row r="7" spans="1:9" x14ac:dyDescent="0.2">
      <c r="A7" s="95">
        <v>2008</v>
      </c>
      <c r="B7" s="22">
        <v>16616</v>
      </c>
      <c r="C7" s="22">
        <v>2979</v>
      </c>
      <c r="D7" s="22">
        <v>19595</v>
      </c>
      <c r="E7" s="39">
        <f t="shared" si="0"/>
        <v>0.84797142128093905</v>
      </c>
      <c r="F7" s="39">
        <f t="shared" si="1"/>
        <v>0.15202857871906097</v>
      </c>
      <c r="G7" s="39">
        <f t="shared" si="2"/>
        <v>1</v>
      </c>
      <c r="I7" s="18"/>
    </row>
    <row r="8" spans="1:9" x14ac:dyDescent="0.2">
      <c r="A8" s="95">
        <v>2009</v>
      </c>
      <c r="B8" s="22">
        <v>15869</v>
      </c>
      <c r="C8" s="22">
        <v>3155</v>
      </c>
      <c r="D8" s="22">
        <v>19024</v>
      </c>
      <c r="E8" s="39">
        <f t="shared" si="0"/>
        <v>0.83415685449957944</v>
      </c>
      <c r="F8" s="39">
        <f t="shared" si="1"/>
        <v>0.16584314550042051</v>
      </c>
      <c r="G8" s="39">
        <f t="shared" si="2"/>
        <v>1</v>
      </c>
      <c r="I8" s="18"/>
    </row>
    <row r="9" spans="1:9" x14ac:dyDescent="0.2">
      <c r="A9" s="95">
        <v>2010</v>
      </c>
      <c r="B9" s="22">
        <v>15709</v>
      </c>
      <c r="C9" s="22">
        <v>2470</v>
      </c>
      <c r="D9" s="22">
        <v>18178</v>
      </c>
      <c r="E9" s="39">
        <f t="shared" si="0"/>
        <v>0.86417647706018264</v>
      </c>
      <c r="F9" s="39">
        <f t="shared" si="1"/>
        <v>0.13587853449224338</v>
      </c>
      <c r="G9" s="39">
        <f t="shared" si="2"/>
        <v>1</v>
      </c>
      <c r="I9" s="18"/>
    </row>
    <row r="10" spans="1:9" x14ac:dyDescent="0.2">
      <c r="A10" s="95">
        <v>2011</v>
      </c>
      <c r="B10" s="22">
        <v>15559</v>
      </c>
      <c r="C10" s="22">
        <v>2332</v>
      </c>
      <c r="D10" s="22">
        <v>17891</v>
      </c>
      <c r="E10" s="39">
        <f t="shared" si="0"/>
        <v>0.86965513386618976</v>
      </c>
      <c r="F10" s="39">
        <f t="shared" si="1"/>
        <v>0.1303448661338103</v>
      </c>
      <c r="G10" s="39">
        <f t="shared" si="2"/>
        <v>1</v>
      </c>
      <c r="I10" s="18"/>
    </row>
    <row r="11" spans="1:9" x14ac:dyDescent="0.2">
      <c r="A11" s="95">
        <v>2012</v>
      </c>
      <c r="B11" s="22">
        <v>16102</v>
      </c>
      <c r="C11" s="22">
        <v>2137</v>
      </c>
      <c r="D11" s="22">
        <v>18240</v>
      </c>
      <c r="E11" s="39">
        <f t="shared" si="0"/>
        <v>0.8827850877192982</v>
      </c>
      <c r="F11" s="39">
        <f t="shared" si="1"/>
        <v>0.11716008771929824</v>
      </c>
      <c r="G11" s="39">
        <f t="shared" si="2"/>
        <v>1</v>
      </c>
      <c r="I11" s="18"/>
    </row>
    <row r="12" spans="1:9" x14ac:dyDescent="0.2">
      <c r="A12" s="95">
        <v>2013</v>
      </c>
      <c r="B12" s="22">
        <v>15405</v>
      </c>
      <c r="C12" s="22">
        <v>1673</v>
      </c>
      <c r="D12" s="22">
        <v>17078</v>
      </c>
      <c r="E12" s="39">
        <f t="shared" si="0"/>
        <v>0.90203770933364558</v>
      </c>
      <c r="F12" s="39">
        <f t="shared" si="1"/>
        <v>9.7962290666354368E-2</v>
      </c>
      <c r="G12" s="39">
        <f t="shared" si="2"/>
        <v>1</v>
      </c>
      <c r="I12" s="18"/>
    </row>
    <row r="13" spans="1:9" s="11" customFormat="1" x14ac:dyDescent="0.2">
      <c r="A13" s="95">
        <v>2014</v>
      </c>
      <c r="B13" s="22">
        <f>D13-C13</f>
        <v>15500.74963920805</v>
      </c>
      <c r="C13" s="22">
        <v>1442.4221264367814</v>
      </c>
      <c r="D13" s="22">
        <v>16943.171765644831</v>
      </c>
      <c r="E13" s="39">
        <f t="shared" si="0"/>
        <v>0.91486705403285018</v>
      </c>
      <c r="F13" s="39">
        <f t="shared" si="1"/>
        <v>8.5132945967149917E-2</v>
      </c>
      <c r="G13" s="39">
        <f t="shared" si="2"/>
        <v>1</v>
      </c>
      <c r="I13" s="21"/>
    </row>
    <row r="14" spans="1:9" s="11" customFormat="1" x14ac:dyDescent="0.2">
      <c r="A14" s="95">
        <v>2015</v>
      </c>
      <c r="B14" s="22">
        <f>D14-C14</f>
        <v>15260.452940612982</v>
      </c>
      <c r="C14" s="22">
        <v>1361.7385419327388</v>
      </c>
      <c r="D14" s="22">
        <v>16622.191482545721</v>
      </c>
      <c r="E14" s="39">
        <f t="shared" si="0"/>
        <v>0.91807707525432825</v>
      </c>
      <c r="F14" s="39">
        <f t="shared" si="1"/>
        <v>8.1922924745671741E-2</v>
      </c>
      <c r="G14" s="39">
        <f t="shared" si="2"/>
        <v>1</v>
      </c>
      <c r="I14" s="21"/>
    </row>
    <row r="15" spans="1:9" s="11" customFormat="1" x14ac:dyDescent="0.2">
      <c r="A15" s="95">
        <v>2016</v>
      </c>
      <c r="B15" s="22">
        <f>D15-C15</f>
        <v>15474.250556619874</v>
      </c>
      <c r="C15" s="22">
        <v>1284.4758908045983</v>
      </c>
      <c r="D15" s="22">
        <v>16758.726447424473</v>
      </c>
      <c r="E15" s="39">
        <f t="shared" si="0"/>
        <v>0.92335480295389627</v>
      </c>
      <c r="F15" s="39">
        <f t="shared" si="1"/>
        <v>7.6645197046103702E-2</v>
      </c>
      <c r="G15" s="39">
        <f t="shared" si="2"/>
        <v>1</v>
      </c>
      <c r="I15" s="21"/>
    </row>
    <row r="16" spans="1:9" s="11" customFormat="1" x14ac:dyDescent="0.2">
      <c r="A16" s="95">
        <v>2017</v>
      </c>
      <c r="B16" s="22">
        <v>16107.6</v>
      </c>
      <c r="C16" s="22">
        <v>1297.21</v>
      </c>
      <c r="D16" s="22">
        <f>SUM(B16:C16)</f>
        <v>17404.810000000001</v>
      </c>
      <c r="E16" s="39">
        <f t="shared" ref="E16" si="3">B16/$D16</f>
        <v>0.92546830445147055</v>
      </c>
      <c r="F16" s="39">
        <f t="shared" ref="F16" si="4">C16/$D16</f>
        <v>7.4531695548529397E-2</v>
      </c>
      <c r="G16" s="39">
        <f t="shared" ref="G16" si="5">D16/$D16</f>
        <v>1</v>
      </c>
      <c r="I16" s="21"/>
    </row>
    <row r="17" spans="1:9" s="11" customFormat="1" x14ac:dyDescent="0.2">
      <c r="A17" s="41"/>
      <c r="B17" s="41"/>
      <c r="C17" s="41"/>
      <c r="D17" s="41"/>
      <c r="E17" s="40"/>
      <c r="F17" s="40"/>
      <c r="G17" s="40"/>
      <c r="I17" s="21"/>
    </row>
    <row r="18" spans="1:9" s="11" customFormat="1" ht="66" customHeight="1" x14ac:dyDescent="0.2">
      <c r="A18" s="134" t="s">
        <v>100</v>
      </c>
      <c r="B18" s="135"/>
      <c r="C18" s="135"/>
      <c r="D18" s="135"/>
      <c r="E18" s="40"/>
      <c r="F18" s="40"/>
      <c r="G18" s="40"/>
      <c r="I18" s="21"/>
    </row>
    <row r="19" spans="1:9" s="11" customFormat="1" ht="27" customHeight="1" x14ac:dyDescent="0.2">
      <c r="A19" s="129" t="s">
        <v>19</v>
      </c>
      <c r="B19" s="124" t="s">
        <v>17</v>
      </c>
      <c r="C19" s="125"/>
      <c r="D19" s="126"/>
      <c r="E19" s="20"/>
      <c r="F19" s="20"/>
      <c r="G19" s="20"/>
      <c r="I19" s="21"/>
    </row>
    <row r="20" spans="1:9" s="11" customFormat="1" ht="27" customHeight="1" x14ac:dyDescent="0.2">
      <c r="A20" s="118"/>
      <c r="B20" s="92" t="s">
        <v>27</v>
      </c>
      <c r="C20" s="92" t="s">
        <v>21</v>
      </c>
      <c r="D20" s="92" t="s">
        <v>9</v>
      </c>
      <c r="E20" s="20"/>
      <c r="F20" s="20"/>
      <c r="G20" s="20"/>
      <c r="I20" s="21"/>
    </row>
    <row r="21" spans="1:9" x14ac:dyDescent="0.2">
      <c r="A21" s="96">
        <v>2007</v>
      </c>
      <c r="B21" s="2">
        <f t="shared" ref="B21:D31" si="6">B6-B5</f>
        <v>-1776</v>
      </c>
      <c r="C21" s="2">
        <f t="shared" si="6"/>
        <v>440</v>
      </c>
      <c r="D21" s="2">
        <f t="shared" si="6"/>
        <v>-1335</v>
      </c>
      <c r="E21" s="19"/>
      <c r="F21" s="19"/>
      <c r="G21" s="19"/>
    </row>
    <row r="22" spans="1:9" x14ac:dyDescent="0.2">
      <c r="A22" s="96">
        <v>2008</v>
      </c>
      <c r="B22" s="2">
        <f t="shared" si="6"/>
        <v>-811</v>
      </c>
      <c r="C22" s="2">
        <f t="shared" si="6"/>
        <v>-433</v>
      </c>
      <c r="D22" s="2">
        <f t="shared" si="6"/>
        <v>-1244</v>
      </c>
      <c r="E22" s="19"/>
      <c r="F22" s="19"/>
      <c r="G22" s="19"/>
    </row>
    <row r="23" spans="1:9" x14ac:dyDescent="0.2">
      <c r="A23" s="96">
        <v>2009</v>
      </c>
      <c r="B23" s="2">
        <f t="shared" si="6"/>
        <v>-747</v>
      </c>
      <c r="C23" s="2">
        <f t="shared" si="6"/>
        <v>176</v>
      </c>
      <c r="D23" s="2">
        <f t="shared" si="6"/>
        <v>-571</v>
      </c>
      <c r="E23" s="19"/>
      <c r="F23" s="19"/>
      <c r="G23" s="19"/>
    </row>
    <row r="24" spans="1:9" x14ac:dyDescent="0.2">
      <c r="A24" s="96">
        <v>2010</v>
      </c>
      <c r="B24" s="2">
        <f t="shared" si="6"/>
        <v>-160</v>
      </c>
      <c r="C24" s="2">
        <f t="shared" si="6"/>
        <v>-685</v>
      </c>
      <c r="D24" s="2">
        <f t="shared" si="6"/>
        <v>-846</v>
      </c>
      <c r="E24" s="19"/>
      <c r="F24" s="19"/>
      <c r="G24" s="19"/>
    </row>
    <row r="25" spans="1:9" x14ac:dyDescent="0.2">
      <c r="A25" s="96">
        <v>2011</v>
      </c>
      <c r="B25" s="2">
        <f t="shared" si="6"/>
        <v>-150</v>
      </c>
      <c r="C25" s="2">
        <f t="shared" si="6"/>
        <v>-138</v>
      </c>
      <c r="D25" s="2">
        <f t="shared" si="6"/>
        <v>-287</v>
      </c>
      <c r="E25" s="19"/>
      <c r="F25" s="19"/>
      <c r="G25" s="19"/>
    </row>
    <row r="26" spans="1:9" x14ac:dyDescent="0.2">
      <c r="A26" s="96">
        <v>2012</v>
      </c>
      <c r="B26" s="2">
        <f t="shared" si="6"/>
        <v>543</v>
      </c>
      <c r="C26" s="2">
        <f t="shared" si="6"/>
        <v>-195</v>
      </c>
      <c r="D26" s="2">
        <f t="shared" si="6"/>
        <v>349</v>
      </c>
      <c r="E26" s="19"/>
      <c r="F26" s="19"/>
      <c r="G26" s="19"/>
    </row>
    <row r="27" spans="1:9" x14ac:dyDescent="0.2">
      <c r="A27" s="96">
        <v>2013</v>
      </c>
      <c r="B27" s="2">
        <f t="shared" si="6"/>
        <v>-697</v>
      </c>
      <c r="C27" s="2">
        <f t="shared" si="6"/>
        <v>-464</v>
      </c>
      <c r="D27" s="2">
        <f t="shared" si="6"/>
        <v>-1162</v>
      </c>
      <c r="E27" s="19"/>
      <c r="F27" s="19"/>
      <c r="G27" s="19"/>
    </row>
    <row r="28" spans="1:9" s="15" customFormat="1" x14ac:dyDescent="0.2">
      <c r="A28" s="96">
        <v>2014</v>
      </c>
      <c r="B28" s="2">
        <f t="shared" si="6"/>
        <v>95.749639208050212</v>
      </c>
      <c r="C28" s="2">
        <f t="shared" si="6"/>
        <v>-230.57787356321865</v>
      </c>
      <c r="D28" s="2">
        <f t="shared" si="6"/>
        <v>-134.82823435516912</v>
      </c>
    </row>
    <row r="29" spans="1:9" x14ac:dyDescent="0.2">
      <c r="A29" s="96">
        <v>2015</v>
      </c>
      <c r="B29" s="2">
        <f t="shared" si="6"/>
        <v>-240.29669859506794</v>
      </c>
      <c r="C29" s="2">
        <f t="shared" si="6"/>
        <v>-80.683584504042528</v>
      </c>
      <c r="D29" s="2">
        <f t="shared" si="6"/>
        <v>-320.98028309911024</v>
      </c>
    </row>
    <row r="30" spans="1:9" x14ac:dyDescent="0.2">
      <c r="A30" s="96">
        <v>2016</v>
      </c>
      <c r="B30" s="2">
        <f t="shared" si="6"/>
        <v>213.79761600689199</v>
      </c>
      <c r="C30" s="2">
        <f t="shared" si="6"/>
        <v>-77.262651128140533</v>
      </c>
      <c r="D30" s="2">
        <f t="shared" si="6"/>
        <v>136.53496487875236</v>
      </c>
    </row>
    <row r="31" spans="1:9" x14ac:dyDescent="0.2">
      <c r="A31" s="96">
        <v>2017</v>
      </c>
      <c r="B31" s="2">
        <f t="shared" si="6"/>
        <v>633.3494433801261</v>
      </c>
      <c r="C31" s="2">
        <f>C16-C15</f>
        <v>12.734109195401743</v>
      </c>
      <c r="D31" s="2">
        <f t="shared" si="6"/>
        <v>646.0835525755283</v>
      </c>
    </row>
  </sheetData>
  <mergeCells count="7">
    <mergeCell ref="A2:G2"/>
    <mergeCell ref="A18:D18"/>
    <mergeCell ref="B19:D19"/>
    <mergeCell ref="A19:A20"/>
    <mergeCell ref="B3:D3"/>
    <mergeCell ref="E3:G3"/>
    <mergeCell ref="A3:A4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1"/>
  <sheetViews>
    <sheetView workbookViewId="0"/>
  </sheetViews>
  <sheetFormatPr defaultRowHeight="12.75" x14ac:dyDescent="0.2"/>
  <cols>
    <col min="1" max="1" width="9.140625" style="1"/>
    <col min="2" max="2" width="12.85546875" style="1" customWidth="1"/>
    <col min="3" max="3" width="12" style="1" customWidth="1"/>
    <col min="4" max="4" width="11.7109375" style="1" customWidth="1"/>
    <col min="5" max="5" width="12.28515625" style="1" customWidth="1"/>
    <col min="6" max="6" width="12.140625" style="1" customWidth="1"/>
    <col min="7" max="7" width="12.5703125" style="1" customWidth="1"/>
    <col min="8" max="16384" width="9.140625" style="1"/>
  </cols>
  <sheetData>
    <row r="2" spans="1:7" ht="34.5" customHeight="1" x14ac:dyDescent="0.2">
      <c r="A2" s="136" t="s">
        <v>102</v>
      </c>
      <c r="B2" s="137"/>
      <c r="C2" s="137"/>
      <c r="D2" s="137"/>
      <c r="E2" s="137"/>
      <c r="F2" s="137"/>
      <c r="G2" s="137"/>
    </row>
    <row r="3" spans="1:7" s="6" customFormat="1" ht="24.75" customHeight="1" x14ac:dyDescent="0.2">
      <c r="A3" s="129" t="s">
        <v>19</v>
      </c>
      <c r="B3" s="124" t="s">
        <v>22</v>
      </c>
      <c r="C3" s="125"/>
      <c r="D3" s="126"/>
      <c r="E3" s="124" t="s">
        <v>18</v>
      </c>
      <c r="F3" s="125"/>
      <c r="G3" s="126"/>
    </row>
    <row r="4" spans="1:7" s="6" customFormat="1" ht="22.5" x14ac:dyDescent="0.2">
      <c r="A4" s="118"/>
      <c r="B4" s="92" t="s">
        <v>27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16506</v>
      </c>
      <c r="C5" s="22">
        <v>1489</v>
      </c>
      <c r="D5" s="22">
        <v>17996</v>
      </c>
      <c r="E5" s="39">
        <f t="shared" ref="E5:E15" si="0">B5/$D5</f>
        <v>0.91720382307179371</v>
      </c>
      <c r="F5" s="39">
        <f t="shared" ref="F5:F15" si="1">C5/$D5</f>
        <v>8.2740609024227613E-2</v>
      </c>
      <c r="G5" s="39">
        <f t="shared" ref="G5:G15" si="2">D5/$D5</f>
        <v>1</v>
      </c>
    </row>
    <row r="6" spans="1:7" x14ac:dyDescent="0.2">
      <c r="A6" s="95">
        <v>2007</v>
      </c>
      <c r="B6" s="22">
        <v>14675</v>
      </c>
      <c r="C6" s="22">
        <v>2185</v>
      </c>
      <c r="D6" s="22">
        <v>16860</v>
      </c>
      <c r="E6" s="39">
        <f t="shared" si="0"/>
        <v>0.87040332147093713</v>
      </c>
      <c r="F6" s="39">
        <f t="shared" si="1"/>
        <v>0.12959667852906287</v>
      </c>
      <c r="G6" s="39">
        <f t="shared" si="2"/>
        <v>1</v>
      </c>
    </row>
    <row r="7" spans="1:7" x14ac:dyDescent="0.2">
      <c r="A7" s="95">
        <v>2008</v>
      </c>
      <c r="B7" s="22">
        <v>13976</v>
      </c>
      <c r="C7" s="22">
        <v>1892</v>
      </c>
      <c r="D7" s="22">
        <v>15868</v>
      </c>
      <c r="E7" s="39">
        <f t="shared" si="0"/>
        <v>0.88076632215780182</v>
      </c>
      <c r="F7" s="39">
        <f t="shared" si="1"/>
        <v>0.11923367784219814</v>
      </c>
      <c r="G7" s="39">
        <f t="shared" si="2"/>
        <v>1</v>
      </c>
    </row>
    <row r="8" spans="1:7" x14ac:dyDescent="0.2">
      <c r="A8" s="95">
        <v>2009</v>
      </c>
      <c r="B8" s="22">
        <v>13396</v>
      </c>
      <c r="C8" s="22">
        <v>2029</v>
      </c>
      <c r="D8" s="22">
        <v>15425</v>
      </c>
      <c r="E8" s="39">
        <f t="shared" si="0"/>
        <v>0.8684602917341977</v>
      </c>
      <c r="F8" s="39">
        <f t="shared" si="1"/>
        <v>0.13153970826580227</v>
      </c>
      <c r="G8" s="39">
        <f t="shared" si="2"/>
        <v>1</v>
      </c>
    </row>
    <row r="9" spans="1:7" x14ac:dyDescent="0.2">
      <c r="A9" s="95">
        <v>2010</v>
      </c>
      <c r="B9" s="22">
        <v>13308</v>
      </c>
      <c r="C9" s="22">
        <v>1512</v>
      </c>
      <c r="D9" s="22">
        <v>14820</v>
      </c>
      <c r="E9" s="39">
        <f t="shared" si="0"/>
        <v>0.89797570850202424</v>
      </c>
      <c r="F9" s="39">
        <f t="shared" si="1"/>
        <v>0.10202429149797571</v>
      </c>
      <c r="G9" s="39">
        <f t="shared" si="2"/>
        <v>1</v>
      </c>
    </row>
    <row r="10" spans="1:7" x14ac:dyDescent="0.2">
      <c r="A10" s="95">
        <v>2011</v>
      </c>
      <c r="B10" s="22">
        <v>13231</v>
      </c>
      <c r="C10" s="22">
        <v>1413</v>
      </c>
      <c r="D10" s="22">
        <v>14644</v>
      </c>
      <c r="E10" s="39">
        <f t="shared" si="0"/>
        <v>0.90350996995356458</v>
      </c>
      <c r="F10" s="39">
        <f t="shared" si="1"/>
        <v>9.6490030046435402E-2</v>
      </c>
      <c r="G10" s="39">
        <f t="shared" si="2"/>
        <v>1</v>
      </c>
    </row>
    <row r="11" spans="1:7" x14ac:dyDescent="0.2">
      <c r="A11" s="95">
        <v>2012</v>
      </c>
      <c r="B11" s="22">
        <v>13182</v>
      </c>
      <c r="C11" s="22">
        <v>1609</v>
      </c>
      <c r="D11" s="22">
        <v>14791</v>
      </c>
      <c r="E11" s="39">
        <f t="shared" si="0"/>
        <v>0.89121763234399298</v>
      </c>
      <c r="F11" s="39">
        <f t="shared" si="1"/>
        <v>0.10878236765600703</v>
      </c>
      <c r="G11" s="39">
        <f t="shared" si="2"/>
        <v>1</v>
      </c>
    </row>
    <row r="12" spans="1:7" x14ac:dyDescent="0.2">
      <c r="A12" s="95">
        <v>2013</v>
      </c>
      <c r="B12" s="22">
        <v>14037</v>
      </c>
      <c r="C12" s="22">
        <v>1274</v>
      </c>
      <c r="D12" s="22">
        <v>15311</v>
      </c>
      <c r="E12" s="39">
        <f t="shared" si="0"/>
        <v>0.91679184899745281</v>
      </c>
      <c r="F12" s="39">
        <f t="shared" si="1"/>
        <v>8.3208151002547193E-2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14144.686064282578</v>
      </c>
      <c r="C13" s="22">
        <v>1133.576932737401</v>
      </c>
      <c r="D13" s="22">
        <v>15278.262997019978</v>
      </c>
      <c r="E13" s="39">
        <f t="shared" si="0"/>
        <v>0.92580459356155187</v>
      </c>
      <c r="F13" s="39">
        <f t="shared" si="1"/>
        <v>7.41954064384482E-2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13951.522051936972</v>
      </c>
      <c r="C14" s="22">
        <v>1061.6624350788636</v>
      </c>
      <c r="D14" s="22">
        <v>15013.184487015837</v>
      </c>
      <c r="E14" s="39">
        <f t="shared" si="0"/>
        <v>0.92928466069293669</v>
      </c>
      <c r="F14" s="39">
        <f t="shared" si="1"/>
        <v>7.071533930706328E-2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14241.367097597746</v>
      </c>
      <c r="C15" s="22">
        <v>1027.4848894157076</v>
      </c>
      <c r="D15" s="22">
        <v>15268.851987013453</v>
      </c>
      <c r="E15" s="39">
        <f t="shared" si="0"/>
        <v>0.93270712884704043</v>
      </c>
      <c r="F15" s="39">
        <f t="shared" si="1"/>
        <v>6.7292871152959607E-2</v>
      </c>
      <c r="G15" s="39">
        <f t="shared" si="2"/>
        <v>1</v>
      </c>
    </row>
    <row r="16" spans="1:7" s="11" customFormat="1" x14ac:dyDescent="0.2">
      <c r="A16" s="95">
        <v>2017</v>
      </c>
      <c r="B16" s="22">
        <v>14842.09</v>
      </c>
      <c r="C16" s="22">
        <v>1032.9100000000001</v>
      </c>
      <c r="D16" s="22">
        <f>SUM(B16:C16)</f>
        <v>15875</v>
      </c>
      <c r="E16" s="39">
        <f t="shared" ref="E16" si="3">B16/$D16</f>
        <v>0.93493480314960631</v>
      </c>
      <c r="F16" s="39">
        <f t="shared" ref="F16" si="4">C16/$D16</f>
        <v>6.5065196850393706E-2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2"/>
      <c r="F17" s="42"/>
      <c r="G17" s="42"/>
    </row>
    <row r="18" spans="1:7" s="11" customFormat="1" ht="61.5" customHeight="1" x14ac:dyDescent="0.2">
      <c r="A18" s="134" t="s">
        <v>63</v>
      </c>
      <c r="B18" s="135"/>
      <c r="C18" s="135"/>
      <c r="D18" s="135"/>
      <c r="E18" s="42"/>
      <c r="F18" s="42"/>
      <c r="G18" s="42"/>
    </row>
    <row r="19" spans="1:7" s="11" customFormat="1" ht="29.25" customHeight="1" x14ac:dyDescent="0.2">
      <c r="A19" s="129" t="s">
        <v>19</v>
      </c>
      <c r="B19" s="124" t="s">
        <v>22</v>
      </c>
      <c r="C19" s="125"/>
      <c r="D19" s="126"/>
      <c r="E19" s="20"/>
      <c r="F19" s="20"/>
      <c r="G19" s="20"/>
    </row>
    <row r="20" spans="1:7" s="11" customFormat="1" ht="22.5" x14ac:dyDescent="0.2">
      <c r="A20" s="118"/>
      <c r="B20" s="92" t="s">
        <v>27</v>
      </c>
      <c r="C20" s="92" t="s">
        <v>21</v>
      </c>
      <c r="D20" s="92" t="s">
        <v>9</v>
      </c>
      <c r="E20" s="20"/>
      <c r="F20" s="20"/>
      <c r="G20" s="20"/>
    </row>
    <row r="21" spans="1:7" x14ac:dyDescent="0.2">
      <c r="A21" s="96">
        <v>2007</v>
      </c>
      <c r="B21" s="2">
        <f t="shared" ref="B21:D31" si="6">B6-B5</f>
        <v>-1831</v>
      </c>
      <c r="C21" s="2">
        <f t="shared" si="6"/>
        <v>696</v>
      </c>
      <c r="D21" s="2">
        <f t="shared" si="6"/>
        <v>-1136</v>
      </c>
      <c r="E21" s="19"/>
      <c r="F21" s="19"/>
      <c r="G21" s="19"/>
    </row>
    <row r="22" spans="1:7" x14ac:dyDescent="0.2">
      <c r="A22" s="96">
        <v>2008</v>
      </c>
      <c r="B22" s="2">
        <f t="shared" si="6"/>
        <v>-699</v>
      </c>
      <c r="C22" s="2">
        <f t="shared" si="6"/>
        <v>-293</v>
      </c>
      <c r="D22" s="2">
        <f t="shared" si="6"/>
        <v>-992</v>
      </c>
      <c r="E22" s="19"/>
      <c r="F22" s="19"/>
      <c r="G22" s="19"/>
    </row>
    <row r="23" spans="1:7" x14ac:dyDescent="0.2">
      <c r="A23" s="96">
        <v>2009</v>
      </c>
      <c r="B23" s="2">
        <f t="shared" si="6"/>
        <v>-580</v>
      </c>
      <c r="C23" s="2">
        <f t="shared" si="6"/>
        <v>137</v>
      </c>
      <c r="D23" s="2">
        <f t="shared" si="6"/>
        <v>-443</v>
      </c>
      <c r="E23" s="19"/>
      <c r="F23" s="19"/>
      <c r="G23" s="19"/>
    </row>
    <row r="24" spans="1:7" x14ac:dyDescent="0.2">
      <c r="A24" s="96">
        <v>2010</v>
      </c>
      <c r="B24" s="2">
        <f t="shared" si="6"/>
        <v>-88</v>
      </c>
      <c r="C24" s="2">
        <f t="shared" si="6"/>
        <v>-517</v>
      </c>
      <c r="D24" s="2">
        <f t="shared" si="6"/>
        <v>-605</v>
      </c>
      <c r="E24" s="19"/>
      <c r="F24" s="19"/>
      <c r="G24" s="19"/>
    </row>
    <row r="25" spans="1:7" x14ac:dyDescent="0.2">
      <c r="A25" s="96">
        <v>2011</v>
      </c>
      <c r="B25" s="2">
        <f t="shared" si="6"/>
        <v>-77</v>
      </c>
      <c r="C25" s="2">
        <f t="shared" si="6"/>
        <v>-99</v>
      </c>
      <c r="D25" s="2">
        <f t="shared" si="6"/>
        <v>-176</v>
      </c>
      <c r="E25" s="19"/>
      <c r="F25" s="19"/>
      <c r="G25" s="19"/>
    </row>
    <row r="26" spans="1:7" x14ac:dyDescent="0.2">
      <c r="A26" s="96">
        <v>2012</v>
      </c>
      <c r="B26" s="2">
        <f t="shared" si="6"/>
        <v>-49</v>
      </c>
      <c r="C26" s="2">
        <f t="shared" si="6"/>
        <v>196</v>
      </c>
      <c r="D26" s="2">
        <f t="shared" si="6"/>
        <v>147</v>
      </c>
      <c r="E26" s="19"/>
      <c r="F26" s="19"/>
      <c r="G26" s="19"/>
    </row>
    <row r="27" spans="1:7" x14ac:dyDescent="0.2">
      <c r="A27" s="96">
        <v>2013</v>
      </c>
      <c r="B27" s="2">
        <f t="shared" si="6"/>
        <v>855</v>
      </c>
      <c r="C27" s="2">
        <f t="shared" si="6"/>
        <v>-335</v>
      </c>
      <c r="D27" s="2">
        <f t="shared" si="6"/>
        <v>520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107.68606428257772</v>
      </c>
      <c r="C28" s="2">
        <f t="shared" si="6"/>
        <v>-140.42306726259903</v>
      </c>
      <c r="D28" s="2">
        <f t="shared" si="6"/>
        <v>-32.737002980022226</v>
      </c>
    </row>
    <row r="29" spans="1:7" x14ac:dyDescent="0.2">
      <c r="A29" s="96">
        <v>2015</v>
      </c>
      <c r="B29" s="2">
        <f t="shared" si="6"/>
        <v>-193.16401234560544</v>
      </c>
      <c r="C29" s="2">
        <f t="shared" si="6"/>
        <v>-71.914497658537357</v>
      </c>
      <c r="D29" s="2">
        <f t="shared" si="6"/>
        <v>-265.07851000414121</v>
      </c>
    </row>
    <row r="30" spans="1:7" x14ac:dyDescent="0.2">
      <c r="A30" s="96">
        <v>2016</v>
      </c>
      <c r="B30" s="2">
        <f t="shared" si="6"/>
        <v>289.84504566077339</v>
      </c>
      <c r="C30" s="2">
        <f t="shared" si="6"/>
        <v>-34.177545663156025</v>
      </c>
      <c r="D30" s="2">
        <f>D15-D14</f>
        <v>255.66749999761669</v>
      </c>
    </row>
    <row r="31" spans="1:7" x14ac:dyDescent="0.2">
      <c r="A31" s="96">
        <v>2017</v>
      </c>
      <c r="B31" s="2">
        <f t="shared" si="6"/>
        <v>600.72290240225448</v>
      </c>
      <c r="C31" s="2">
        <f t="shared" si="6"/>
        <v>5.4251105842924972</v>
      </c>
      <c r="D31" s="2">
        <f>D16-D15</f>
        <v>606.14801298654675</v>
      </c>
    </row>
  </sheetData>
  <mergeCells count="7">
    <mergeCell ref="A2:G2"/>
    <mergeCell ref="B19:D19"/>
    <mergeCell ref="A19:A20"/>
    <mergeCell ref="B3:D3"/>
    <mergeCell ref="E3:G3"/>
    <mergeCell ref="A3:A4"/>
    <mergeCell ref="A18:D18"/>
  </mergeCells>
  <phoneticPr fontId="8" type="noConversion"/>
  <pageMargins left="0.75" right="0.75" top="1" bottom="1" header="0.5" footer="0.5"/>
  <headerFooter alignWithMargins="0"/>
  <ignoredErrors>
    <ignoredError sqref="D16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G31"/>
  <sheetViews>
    <sheetView workbookViewId="0"/>
  </sheetViews>
  <sheetFormatPr defaultRowHeight="12.75" x14ac:dyDescent="0.2"/>
  <cols>
    <col min="1" max="1" width="9.140625" style="1"/>
    <col min="2" max="2" width="10.28515625" style="1" customWidth="1"/>
    <col min="3" max="3" width="11.28515625" style="1" customWidth="1"/>
    <col min="4" max="4" width="9.42578125" style="1" bestFit="1" customWidth="1"/>
    <col min="5" max="5" width="9.7109375" style="1" bestFit="1" customWidth="1"/>
    <col min="6" max="6" width="9.85546875" style="1" bestFit="1" customWidth="1"/>
    <col min="7" max="16384" width="9.140625" style="1"/>
  </cols>
  <sheetData>
    <row r="2" spans="1:7" ht="54.75" customHeight="1" x14ac:dyDescent="0.2">
      <c r="A2" s="134" t="s">
        <v>95</v>
      </c>
      <c r="B2" s="135"/>
      <c r="C2" s="135"/>
      <c r="D2" s="135"/>
      <c r="E2" s="135"/>
      <c r="F2" s="135"/>
      <c r="G2" s="135"/>
    </row>
    <row r="3" spans="1:7" s="6" customFormat="1" ht="25.5" customHeight="1" x14ac:dyDescent="0.2">
      <c r="A3" s="129" t="s">
        <v>19</v>
      </c>
      <c r="B3" s="124" t="s">
        <v>17</v>
      </c>
      <c r="C3" s="125"/>
      <c r="D3" s="126"/>
      <c r="E3" s="124" t="s">
        <v>18</v>
      </c>
      <c r="F3" s="125"/>
      <c r="G3" s="126"/>
    </row>
    <row r="4" spans="1:7" s="6" customFormat="1" ht="22.5" x14ac:dyDescent="0.2">
      <c r="A4" s="118"/>
      <c r="B4" s="92" t="s">
        <v>20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62403</v>
      </c>
      <c r="C5" s="22">
        <v>5224</v>
      </c>
      <c r="D5" s="22">
        <v>67627</v>
      </c>
      <c r="E5" s="39">
        <f t="shared" ref="E5:E15" si="0">B5/$D5</f>
        <v>0.92275274668401674</v>
      </c>
      <c r="F5" s="39">
        <f t="shared" ref="F5:F15" si="1">C5/$D5</f>
        <v>7.7247253315983255E-2</v>
      </c>
      <c r="G5" s="39">
        <f t="shared" ref="G5:G15" si="2">D5/$D5</f>
        <v>1</v>
      </c>
    </row>
    <row r="6" spans="1:7" x14ac:dyDescent="0.2">
      <c r="A6" s="95">
        <v>2007</v>
      </c>
      <c r="B6" s="22">
        <v>60471</v>
      </c>
      <c r="C6" s="22">
        <v>5668</v>
      </c>
      <c r="D6" s="22">
        <v>66139</v>
      </c>
      <c r="E6" s="39">
        <f t="shared" si="0"/>
        <v>0.9143016979391887</v>
      </c>
      <c r="F6" s="39">
        <f t="shared" si="1"/>
        <v>8.5698302060811318E-2</v>
      </c>
      <c r="G6" s="39">
        <f t="shared" si="2"/>
        <v>1</v>
      </c>
    </row>
    <row r="7" spans="1:7" x14ac:dyDescent="0.2">
      <c r="A7" s="95">
        <v>2008</v>
      </c>
      <c r="B7" s="22">
        <v>58955</v>
      </c>
      <c r="C7" s="22">
        <v>3814</v>
      </c>
      <c r="D7" s="22">
        <v>62769</v>
      </c>
      <c r="E7" s="39">
        <f t="shared" si="0"/>
        <v>0.93923752170657493</v>
      </c>
      <c r="F7" s="39">
        <f t="shared" si="1"/>
        <v>6.0762478293425098E-2</v>
      </c>
      <c r="G7" s="39">
        <f t="shared" si="2"/>
        <v>1</v>
      </c>
    </row>
    <row r="8" spans="1:7" x14ac:dyDescent="0.2">
      <c r="A8" s="95">
        <v>2009</v>
      </c>
      <c r="B8" s="22">
        <v>58259</v>
      </c>
      <c r="C8" s="22">
        <v>4317</v>
      </c>
      <c r="D8" s="22">
        <v>62576</v>
      </c>
      <c r="E8" s="39">
        <f t="shared" si="0"/>
        <v>0.93101188954231651</v>
      </c>
      <c r="F8" s="39">
        <f t="shared" si="1"/>
        <v>6.8988110457683452E-2</v>
      </c>
      <c r="G8" s="39">
        <f t="shared" si="2"/>
        <v>1</v>
      </c>
    </row>
    <row r="9" spans="1:7" x14ac:dyDescent="0.2">
      <c r="A9" s="95">
        <v>2010</v>
      </c>
      <c r="B9" s="22">
        <v>60440</v>
      </c>
      <c r="C9" s="22">
        <v>2561</v>
      </c>
      <c r="D9" s="22">
        <v>63002</v>
      </c>
      <c r="E9" s="39">
        <f t="shared" si="0"/>
        <v>0.95933462429764138</v>
      </c>
      <c r="F9" s="39">
        <f t="shared" si="1"/>
        <v>4.0649503190374907E-2</v>
      </c>
      <c r="G9" s="39">
        <f t="shared" si="2"/>
        <v>1</v>
      </c>
    </row>
    <row r="10" spans="1:7" x14ac:dyDescent="0.2">
      <c r="A10" s="95">
        <v>2011</v>
      </c>
      <c r="B10" s="22">
        <v>62103</v>
      </c>
      <c r="C10" s="22">
        <v>2763</v>
      </c>
      <c r="D10" s="22">
        <v>64866</v>
      </c>
      <c r="E10" s="39">
        <f t="shared" si="0"/>
        <v>0.9574044954213301</v>
      </c>
      <c r="F10" s="39">
        <f t="shared" si="1"/>
        <v>4.2595504578669875E-2</v>
      </c>
      <c r="G10" s="39">
        <f t="shared" si="2"/>
        <v>1</v>
      </c>
    </row>
    <row r="11" spans="1:7" x14ac:dyDescent="0.2">
      <c r="A11" s="95">
        <v>2012</v>
      </c>
      <c r="B11" s="22">
        <v>64306</v>
      </c>
      <c r="C11" s="22">
        <v>2655</v>
      </c>
      <c r="D11" s="22">
        <v>66961</v>
      </c>
      <c r="E11" s="39">
        <f t="shared" si="0"/>
        <v>0.9603500545093413</v>
      </c>
      <c r="F11" s="39">
        <f t="shared" si="1"/>
        <v>3.9649945490658742E-2</v>
      </c>
      <c r="G11" s="39">
        <f t="shared" si="2"/>
        <v>1</v>
      </c>
    </row>
    <row r="12" spans="1:7" x14ac:dyDescent="0.2">
      <c r="A12" s="95">
        <v>2013</v>
      </c>
      <c r="B12" s="22">
        <v>66299</v>
      </c>
      <c r="C12" s="22">
        <v>1712</v>
      </c>
      <c r="D12" s="22">
        <v>68011</v>
      </c>
      <c r="E12" s="39">
        <f t="shared" si="0"/>
        <v>0.97482760141741776</v>
      </c>
      <c r="F12" s="39">
        <f t="shared" si="1"/>
        <v>2.5172398582582231E-2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67191.853314176085</v>
      </c>
      <c r="C13" s="22">
        <v>1434.5700191570879</v>
      </c>
      <c r="D13" s="22">
        <v>68626.423333333179</v>
      </c>
      <c r="E13" s="39">
        <f t="shared" si="0"/>
        <v>0.97909595241195824</v>
      </c>
      <c r="F13" s="39">
        <f t="shared" si="1"/>
        <v>2.0904047588041638E-2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66884.022132820392</v>
      </c>
      <c r="C14" s="22">
        <v>1435.5786909323133</v>
      </c>
      <c r="D14" s="22">
        <v>68319.600823752698</v>
      </c>
      <c r="E14" s="39">
        <f t="shared" si="0"/>
        <v>0.97898730856704308</v>
      </c>
      <c r="F14" s="39">
        <f t="shared" si="1"/>
        <v>2.1012691432957042E-2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67644.88712324384</v>
      </c>
      <c r="C15" s="22">
        <v>1431.8305204342282</v>
      </c>
      <c r="D15" s="22">
        <v>69076.717643678072</v>
      </c>
      <c r="E15" s="39">
        <f t="shared" si="0"/>
        <v>0.97927187959595707</v>
      </c>
      <c r="F15" s="39">
        <f t="shared" si="1"/>
        <v>2.0728120404042823E-2</v>
      </c>
      <c r="G15" s="39">
        <f t="shared" si="2"/>
        <v>1</v>
      </c>
    </row>
    <row r="16" spans="1:7" s="11" customFormat="1" x14ac:dyDescent="0.2">
      <c r="A16" s="95">
        <v>2017</v>
      </c>
      <c r="B16" s="22">
        <v>68214.2</v>
      </c>
      <c r="C16" s="22">
        <v>1510.5</v>
      </c>
      <c r="D16" s="22">
        <f>SUM(B16:C16)</f>
        <v>69724.7</v>
      </c>
      <c r="E16" s="39">
        <f t="shared" ref="E16" si="3">B16/$D16</f>
        <v>0.97833622805117837</v>
      </c>
      <c r="F16" s="39">
        <f t="shared" ref="F16" si="4">C16/$D16</f>
        <v>2.1663771948821582E-2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0"/>
      <c r="F17" s="40"/>
      <c r="G17" s="40"/>
    </row>
    <row r="18" spans="1:7" s="11" customFormat="1" ht="78.75" customHeight="1" x14ac:dyDescent="0.2">
      <c r="A18" s="134" t="s">
        <v>96</v>
      </c>
      <c r="B18" s="135"/>
      <c r="C18" s="135"/>
      <c r="D18" s="135"/>
      <c r="E18" s="40"/>
      <c r="F18" s="40"/>
      <c r="G18" s="40"/>
    </row>
    <row r="19" spans="1:7" s="11" customFormat="1" ht="30.75" customHeight="1" x14ac:dyDescent="0.2">
      <c r="A19" s="129" t="s">
        <v>19</v>
      </c>
      <c r="B19" s="124" t="s">
        <v>17</v>
      </c>
      <c r="C19" s="125"/>
      <c r="D19" s="126"/>
      <c r="E19" s="20"/>
      <c r="F19" s="20"/>
      <c r="G19" s="20"/>
    </row>
    <row r="20" spans="1:7" s="11" customFormat="1" ht="22.5" x14ac:dyDescent="0.2">
      <c r="A20" s="118"/>
      <c r="B20" s="92" t="s">
        <v>20</v>
      </c>
      <c r="C20" s="92" t="s">
        <v>21</v>
      </c>
      <c r="D20" s="92" t="s">
        <v>9</v>
      </c>
      <c r="E20" s="20"/>
      <c r="F20" s="20"/>
      <c r="G20" s="20"/>
    </row>
    <row r="21" spans="1:7" x14ac:dyDescent="0.2">
      <c r="A21" s="96">
        <v>2007</v>
      </c>
      <c r="B21" s="2">
        <f t="shared" ref="B21:D31" si="6">B6-B5</f>
        <v>-1932</v>
      </c>
      <c r="C21" s="2">
        <f t="shared" si="6"/>
        <v>444</v>
      </c>
      <c r="D21" s="2">
        <f t="shared" si="6"/>
        <v>-1488</v>
      </c>
      <c r="E21" s="19"/>
      <c r="F21" s="19"/>
      <c r="G21" s="19"/>
    </row>
    <row r="22" spans="1:7" x14ac:dyDescent="0.2">
      <c r="A22" s="96">
        <v>2008</v>
      </c>
      <c r="B22" s="2">
        <f t="shared" si="6"/>
        <v>-1516</v>
      </c>
      <c r="C22" s="2">
        <f t="shared" si="6"/>
        <v>-1854</v>
      </c>
      <c r="D22" s="2">
        <f t="shared" si="6"/>
        <v>-3370</v>
      </c>
      <c r="E22" s="19"/>
      <c r="F22" s="19"/>
      <c r="G22" s="19"/>
    </row>
    <row r="23" spans="1:7" x14ac:dyDescent="0.2">
      <c r="A23" s="96">
        <v>2009</v>
      </c>
      <c r="B23" s="2">
        <f t="shared" si="6"/>
        <v>-696</v>
      </c>
      <c r="C23" s="2">
        <f t="shared" si="6"/>
        <v>503</v>
      </c>
      <c r="D23" s="2">
        <f t="shared" si="6"/>
        <v>-193</v>
      </c>
      <c r="E23" s="19"/>
      <c r="F23" s="19"/>
      <c r="G23" s="19"/>
    </row>
    <row r="24" spans="1:7" x14ac:dyDescent="0.2">
      <c r="A24" s="96">
        <v>2010</v>
      </c>
      <c r="B24" s="2">
        <f t="shared" si="6"/>
        <v>2181</v>
      </c>
      <c r="C24" s="2">
        <f t="shared" si="6"/>
        <v>-1756</v>
      </c>
      <c r="D24" s="2">
        <f t="shared" si="6"/>
        <v>426</v>
      </c>
      <c r="E24" s="19"/>
      <c r="F24" s="19"/>
      <c r="G24" s="19"/>
    </row>
    <row r="25" spans="1:7" x14ac:dyDescent="0.2">
      <c r="A25" s="96">
        <v>2011</v>
      </c>
      <c r="B25" s="2">
        <f t="shared" si="6"/>
        <v>1663</v>
      </c>
      <c r="C25" s="2">
        <f t="shared" si="6"/>
        <v>202</v>
      </c>
      <c r="D25" s="2">
        <f t="shared" si="6"/>
        <v>1864</v>
      </c>
      <c r="E25" s="19"/>
      <c r="F25" s="19"/>
      <c r="G25" s="19"/>
    </row>
    <row r="26" spans="1:7" x14ac:dyDescent="0.2">
      <c r="A26" s="96">
        <v>2012</v>
      </c>
      <c r="B26" s="2">
        <f t="shared" si="6"/>
        <v>2203</v>
      </c>
      <c r="C26" s="2">
        <f t="shared" si="6"/>
        <v>-108</v>
      </c>
      <c r="D26" s="2">
        <f t="shared" si="6"/>
        <v>2095</v>
      </c>
      <c r="E26" s="19"/>
      <c r="F26" s="19"/>
      <c r="G26" s="19"/>
    </row>
    <row r="27" spans="1:7" x14ac:dyDescent="0.2">
      <c r="A27" s="96">
        <v>2013</v>
      </c>
      <c r="B27" s="2">
        <f t="shared" si="6"/>
        <v>1993</v>
      </c>
      <c r="C27" s="2">
        <f t="shared" si="6"/>
        <v>-943</v>
      </c>
      <c r="D27" s="2">
        <f t="shared" si="6"/>
        <v>1050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892.85331417608541</v>
      </c>
      <c r="C28" s="2">
        <f t="shared" si="6"/>
        <v>-277.42998084291207</v>
      </c>
      <c r="D28" s="2">
        <f t="shared" si="6"/>
        <v>615.42333333317947</v>
      </c>
    </row>
    <row r="29" spans="1:7" x14ac:dyDescent="0.2">
      <c r="A29" s="96">
        <v>2015</v>
      </c>
      <c r="B29" s="2">
        <f t="shared" si="6"/>
        <v>-307.83118135569384</v>
      </c>
      <c r="C29" s="2">
        <f t="shared" si="6"/>
        <v>1.0086717752253662</v>
      </c>
      <c r="D29" s="2">
        <f t="shared" si="6"/>
        <v>-306.82250958048098</v>
      </c>
    </row>
    <row r="30" spans="1:7" x14ac:dyDescent="0.2">
      <c r="A30" s="96">
        <v>2016</v>
      </c>
      <c r="B30" s="2">
        <f t="shared" si="6"/>
        <v>760.86499042344803</v>
      </c>
      <c r="C30" s="2">
        <f t="shared" si="6"/>
        <v>-3.7481704980850736</v>
      </c>
      <c r="D30" s="2">
        <f t="shared" si="6"/>
        <v>757.11681992537342</v>
      </c>
    </row>
    <row r="31" spans="1:7" x14ac:dyDescent="0.2">
      <c r="A31" s="96">
        <v>2017</v>
      </c>
      <c r="B31" s="2">
        <f t="shared" si="6"/>
        <v>569.31287675615749</v>
      </c>
      <c r="C31" s="2">
        <f t="shared" si="6"/>
        <v>78.66947956577178</v>
      </c>
      <c r="D31" s="2">
        <f>D16-D15</f>
        <v>647.98235632192518</v>
      </c>
    </row>
  </sheetData>
  <mergeCells count="7">
    <mergeCell ref="A2:G2"/>
    <mergeCell ref="A18:D18"/>
    <mergeCell ref="B19:D19"/>
    <mergeCell ref="A19:A20"/>
    <mergeCell ref="B3:D3"/>
    <mergeCell ref="E3:G3"/>
    <mergeCell ref="A3:A4"/>
  </mergeCells>
  <phoneticPr fontId="8" type="noConversion"/>
  <pageMargins left="0.75" right="0.75" top="1" bottom="1" header="0.5" footer="0.5"/>
  <headerFooter alignWithMargins="0"/>
  <ignoredErrors>
    <ignoredError sqref="D16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1"/>
  <sheetViews>
    <sheetView workbookViewId="0"/>
  </sheetViews>
  <sheetFormatPr defaultRowHeight="12.75" x14ac:dyDescent="0.2"/>
  <cols>
    <col min="1" max="1" width="9.140625" style="1"/>
    <col min="2" max="2" width="9.7109375" style="1" bestFit="1" customWidth="1"/>
    <col min="3" max="3" width="9.85546875" style="1" bestFit="1" customWidth="1"/>
    <col min="4" max="4" width="9.42578125" style="1" bestFit="1" customWidth="1"/>
    <col min="5" max="5" width="9.7109375" style="1" bestFit="1" customWidth="1"/>
    <col min="6" max="6" width="9.85546875" style="1" bestFit="1" customWidth="1"/>
    <col min="7" max="7" width="9.42578125" style="1" bestFit="1" customWidth="1"/>
    <col min="8" max="16384" width="9.140625" style="1"/>
  </cols>
  <sheetData>
    <row r="2" spans="1:7" ht="38.25" customHeight="1" x14ac:dyDescent="0.2">
      <c r="A2" s="134" t="s">
        <v>103</v>
      </c>
      <c r="B2" s="135"/>
      <c r="C2" s="135"/>
      <c r="D2" s="135"/>
      <c r="E2" s="135"/>
      <c r="F2" s="135"/>
      <c r="G2" s="135"/>
    </row>
    <row r="3" spans="1:7" s="6" customFormat="1" ht="27.75" customHeight="1" x14ac:dyDescent="0.2">
      <c r="A3" s="129" t="s">
        <v>19</v>
      </c>
      <c r="B3" s="124" t="s">
        <v>22</v>
      </c>
      <c r="C3" s="125"/>
      <c r="D3" s="126"/>
      <c r="E3" s="124" t="s">
        <v>18</v>
      </c>
      <c r="F3" s="125"/>
      <c r="G3" s="126"/>
    </row>
    <row r="4" spans="1:7" s="6" customFormat="1" ht="22.5" x14ac:dyDescent="0.2">
      <c r="A4" s="118"/>
      <c r="B4" s="92" t="s">
        <v>20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59040</v>
      </c>
      <c r="C5" s="22">
        <v>2843</v>
      </c>
      <c r="D5" s="22">
        <v>61883</v>
      </c>
      <c r="E5" s="39">
        <f t="shared" ref="E5:E15" si="0">B5/$D5</f>
        <v>0.95405846516813986</v>
      </c>
      <c r="F5" s="39">
        <f t="shared" ref="F5:F15" si="1">C5/$D5</f>
        <v>4.5941534831860122E-2</v>
      </c>
      <c r="G5" s="39">
        <f t="shared" ref="G5:G15" si="2">D5/$D5</f>
        <v>1</v>
      </c>
    </row>
    <row r="6" spans="1:7" x14ac:dyDescent="0.2">
      <c r="A6" s="95">
        <v>2007</v>
      </c>
      <c r="B6" s="22">
        <v>57017</v>
      </c>
      <c r="C6" s="22">
        <v>4064</v>
      </c>
      <c r="D6" s="22">
        <v>61081</v>
      </c>
      <c r="E6" s="39">
        <f t="shared" si="0"/>
        <v>0.93346539840539611</v>
      </c>
      <c r="F6" s="39">
        <f t="shared" si="1"/>
        <v>6.6534601594603893E-2</v>
      </c>
      <c r="G6" s="39">
        <f t="shared" si="2"/>
        <v>1</v>
      </c>
    </row>
    <row r="7" spans="1:7" x14ac:dyDescent="0.2">
      <c r="A7" s="95">
        <v>2008</v>
      </c>
      <c r="B7" s="22">
        <v>55413</v>
      </c>
      <c r="C7" s="22">
        <v>2609</v>
      </c>
      <c r="D7" s="22">
        <v>58022</v>
      </c>
      <c r="E7" s="39">
        <f t="shared" si="0"/>
        <v>0.95503429733549339</v>
      </c>
      <c r="F7" s="39">
        <f t="shared" si="1"/>
        <v>4.4965702664506564E-2</v>
      </c>
      <c r="G7" s="39">
        <f t="shared" si="2"/>
        <v>1</v>
      </c>
    </row>
    <row r="8" spans="1:7" x14ac:dyDescent="0.2">
      <c r="A8" s="95">
        <v>2009</v>
      </c>
      <c r="B8" s="22">
        <v>55132</v>
      </c>
      <c r="C8" s="22">
        <v>3036</v>
      </c>
      <c r="D8" s="22">
        <v>58168</v>
      </c>
      <c r="E8" s="39">
        <f t="shared" si="0"/>
        <v>0.9478063540090772</v>
      </c>
      <c r="F8" s="39">
        <f t="shared" si="1"/>
        <v>5.2193645990922848E-2</v>
      </c>
      <c r="G8" s="39">
        <f t="shared" si="2"/>
        <v>1</v>
      </c>
    </row>
    <row r="9" spans="1:7" x14ac:dyDescent="0.2">
      <c r="A9" s="95">
        <v>2010</v>
      </c>
      <c r="B9" s="22">
        <v>57078</v>
      </c>
      <c r="C9" s="22">
        <v>1574</v>
      </c>
      <c r="D9" s="22">
        <v>58652</v>
      </c>
      <c r="E9" s="39">
        <f t="shared" si="0"/>
        <v>0.97316374548182505</v>
      </c>
      <c r="F9" s="39">
        <f t="shared" si="1"/>
        <v>2.6836254518175E-2</v>
      </c>
      <c r="G9" s="39">
        <f t="shared" si="2"/>
        <v>1</v>
      </c>
    </row>
    <row r="10" spans="1:7" x14ac:dyDescent="0.2">
      <c r="A10" s="95">
        <v>2011</v>
      </c>
      <c r="B10" s="22">
        <v>58315</v>
      </c>
      <c r="C10" s="22">
        <v>1580</v>
      </c>
      <c r="D10" s="22">
        <v>59895</v>
      </c>
      <c r="E10" s="39">
        <f t="shared" si="0"/>
        <v>0.97362050254612242</v>
      </c>
      <c r="F10" s="39">
        <f t="shared" si="1"/>
        <v>2.6379497453877618E-2</v>
      </c>
      <c r="G10" s="39">
        <f t="shared" si="2"/>
        <v>1</v>
      </c>
    </row>
    <row r="11" spans="1:7" x14ac:dyDescent="0.2">
      <c r="A11" s="95">
        <v>2012</v>
      </c>
      <c r="B11" s="22">
        <v>59357</v>
      </c>
      <c r="C11" s="22">
        <v>2114</v>
      </c>
      <c r="D11" s="22">
        <v>61471</v>
      </c>
      <c r="E11" s="39">
        <f t="shared" si="0"/>
        <v>0.96560979974296823</v>
      </c>
      <c r="F11" s="39">
        <f t="shared" si="1"/>
        <v>3.4390200257031774E-2</v>
      </c>
      <c r="G11" s="39">
        <f t="shared" si="2"/>
        <v>1</v>
      </c>
    </row>
    <row r="12" spans="1:7" x14ac:dyDescent="0.2">
      <c r="A12" s="95">
        <v>2013</v>
      </c>
      <c r="B12" s="22">
        <v>64226</v>
      </c>
      <c r="C12" s="22">
        <v>1360</v>
      </c>
      <c r="D12" s="22">
        <v>65586</v>
      </c>
      <c r="E12" s="39">
        <f t="shared" si="0"/>
        <v>0.9792638672887507</v>
      </c>
      <c r="F12" s="39">
        <f t="shared" si="1"/>
        <v>2.0736132711249352E-2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64879.570935504256</v>
      </c>
      <c r="C13" s="22">
        <v>1148.8521115368546</v>
      </c>
      <c r="D13" s="22">
        <v>66028.423047041113</v>
      </c>
      <c r="E13" s="39">
        <f t="shared" si="0"/>
        <v>0.98260064289709947</v>
      </c>
      <c r="F13" s="39">
        <f t="shared" si="1"/>
        <v>1.7399357102900512E-2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64621.518619623552</v>
      </c>
      <c r="C14" s="22">
        <v>1154.1899531716231</v>
      </c>
      <c r="D14" s="22">
        <v>65775.708572795178</v>
      </c>
      <c r="E14" s="39">
        <f t="shared" si="0"/>
        <v>0.98245264128330501</v>
      </c>
      <c r="F14" s="39">
        <f t="shared" si="1"/>
        <v>1.7547358716694932E-2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65827.712163614066</v>
      </c>
      <c r="C15" s="22">
        <v>1190.64430052682</v>
      </c>
      <c r="D15" s="22">
        <v>67018.356464140888</v>
      </c>
      <c r="E15" s="39">
        <f t="shared" si="0"/>
        <v>0.9822340570055027</v>
      </c>
      <c r="F15" s="39">
        <f t="shared" si="1"/>
        <v>1.77659429944972E-2</v>
      </c>
      <c r="G15" s="39">
        <f t="shared" si="2"/>
        <v>1</v>
      </c>
    </row>
    <row r="16" spans="1:7" s="11" customFormat="1" x14ac:dyDescent="0.2">
      <c r="A16" s="95">
        <v>2016</v>
      </c>
      <c r="B16" s="22">
        <v>66330.880000000005</v>
      </c>
      <c r="C16" s="22">
        <v>1231.69</v>
      </c>
      <c r="D16" s="22">
        <f>SUM(B16:C16)</f>
        <v>67562.570000000007</v>
      </c>
      <c r="E16" s="39">
        <f t="shared" ref="E16" si="3">B16/$D16</f>
        <v>0.98176963960962405</v>
      </c>
      <c r="F16" s="39">
        <f t="shared" ref="F16" si="4">C16/$D16</f>
        <v>1.8230360390375913E-2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0"/>
      <c r="F17" s="40"/>
      <c r="G17" s="40"/>
    </row>
    <row r="18" spans="1:7" s="11" customFormat="1" ht="68.25" customHeight="1" x14ac:dyDescent="0.2">
      <c r="A18" s="134" t="s">
        <v>99</v>
      </c>
      <c r="B18" s="135"/>
      <c r="C18" s="135"/>
      <c r="D18" s="135"/>
      <c r="E18" s="40"/>
      <c r="F18" s="40"/>
      <c r="G18" s="40"/>
    </row>
    <row r="19" spans="1:7" ht="27.75" customHeight="1" x14ac:dyDescent="0.2">
      <c r="A19" s="129" t="s">
        <v>19</v>
      </c>
      <c r="B19" s="124" t="s">
        <v>22</v>
      </c>
      <c r="C19" s="125"/>
      <c r="D19" s="126"/>
      <c r="E19" s="17"/>
      <c r="F19" s="17"/>
      <c r="G19" s="17"/>
    </row>
    <row r="20" spans="1:7" ht="22.5" x14ac:dyDescent="0.2">
      <c r="A20" s="118"/>
      <c r="B20" s="92" t="s">
        <v>20</v>
      </c>
      <c r="C20" s="92" t="s">
        <v>21</v>
      </c>
      <c r="D20" s="92" t="s">
        <v>9</v>
      </c>
      <c r="E20" s="17"/>
      <c r="F20" s="17"/>
      <c r="G20" s="17"/>
    </row>
    <row r="21" spans="1:7" x14ac:dyDescent="0.2">
      <c r="A21" s="96">
        <v>2007</v>
      </c>
      <c r="B21" s="2">
        <f t="shared" ref="B21:D31" si="6">B6-B5</f>
        <v>-2023</v>
      </c>
      <c r="C21" s="2">
        <f t="shared" si="6"/>
        <v>1221</v>
      </c>
      <c r="D21" s="2">
        <f t="shared" si="6"/>
        <v>-802</v>
      </c>
      <c r="E21" s="19"/>
      <c r="F21" s="19"/>
      <c r="G21" s="19"/>
    </row>
    <row r="22" spans="1:7" x14ac:dyDescent="0.2">
      <c r="A22" s="96">
        <v>2008</v>
      </c>
      <c r="B22" s="2">
        <f t="shared" si="6"/>
        <v>-1604</v>
      </c>
      <c r="C22" s="2">
        <f t="shared" si="6"/>
        <v>-1455</v>
      </c>
      <c r="D22" s="2">
        <f t="shared" si="6"/>
        <v>-3059</v>
      </c>
      <c r="E22" s="19"/>
      <c r="F22" s="19"/>
      <c r="G22" s="19"/>
    </row>
    <row r="23" spans="1:7" x14ac:dyDescent="0.2">
      <c r="A23" s="96">
        <v>2009</v>
      </c>
      <c r="B23" s="2">
        <f t="shared" si="6"/>
        <v>-281</v>
      </c>
      <c r="C23" s="2">
        <f t="shared" si="6"/>
        <v>427</v>
      </c>
      <c r="D23" s="2">
        <f t="shared" si="6"/>
        <v>146</v>
      </c>
      <c r="E23" s="19"/>
      <c r="F23" s="19"/>
      <c r="G23" s="19"/>
    </row>
    <row r="24" spans="1:7" x14ac:dyDescent="0.2">
      <c r="A24" s="96">
        <v>2010</v>
      </c>
      <c r="B24" s="2">
        <f t="shared" si="6"/>
        <v>1946</v>
      </c>
      <c r="C24" s="2">
        <f t="shared" si="6"/>
        <v>-1462</v>
      </c>
      <c r="D24" s="2">
        <f t="shared" si="6"/>
        <v>484</v>
      </c>
      <c r="E24" s="19"/>
      <c r="F24" s="19"/>
      <c r="G24" s="19"/>
    </row>
    <row r="25" spans="1:7" x14ac:dyDescent="0.2">
      <c r="A25" s="96">
        <v>2011</v>
      </c>
      <c r="B25" s="2">
        <f t="shared" si="6"/>
        <v>1237</v>
      </c>
      <c r="C25" s="2">
        <f t="shared" si="6"/>
        <v>6</v>
      </c>
      <c r="D25" s="2">
        <f t="shared" si="6"/>
        <v>1243</v>
      </c>
      <c r="E25" s="19"/>
      <c r="F25" s="19"/>
      <c r="G25" s="19"/>
    </row>
    <row r="26" spans="1:7" x14ac:dyDescent="0.2">
      <c r="A26" s="96">
        <v>2012</v>
      </c>
      <c r="B26" s="2">
        <f t="shared" si="6"/>
        <v>1042</v>
      </c>
      <c r="C26" s="2">
        <f t="shared" si="6"/>
        <v>534</v>
      </c>
      <c r="D26" s="2">
        <f t="shared" si="6"/>
        <v>1576</v>
      </c>
      <c r="E26" s="19"/>
      <c r="F26" s="19"/>
      <c r="G26" s="19"/>
    </row>
    <row r="27" spans="1:7" x14ac:dyDescent="0.2">
      <c r="A27" s="96">
        <v>2013</v>
      </c>
      <c r="B27" s="2">
        <f t="shared" si="6"/>
        <v>4869</v>
      </c>
      <c r="C27" s="2">
        <f t="shared" si="6"/>
        <v>-754</v>
      </c>
      <c r="D27" s="2">
        <f t="shared" si="6"/>
        <v>4115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653.57093550425634</v>
      </c>
      <c r="C28" s="2">
        <f t="shared" si="6"/>
        <v>-211.14788846314536</v>
      </c>
      <c r="D28" s="2">
        <f t="shared" si="6"/>
        <v>442.42304704111302</v>
      </c>
    </row>
    <row r="29" spans="1:7" x14ac:dyDescent="0.2">
      <c r="A29" s="96">
        <v>2015</v>
      </c>
      <c r="B29" s="2">
        <f t="shared" si="6"/>
        <v>-258.05231588070455</v>
      </c>
      <c r="C29" s="2">
        <f t="shared" si="6"/>
        <v>5.3378416347684379</v>
      </c>
      <c r="D29" s="2">
        <f t="shared" si="6"/>
        <v>-252.71447424593498</v>
      </c>
    </row>
    <row r="30" spans="1:7" x14ac:dyDescent="0.2">
      <c r="A30" s="96">
        <v>2016</v>
      </c>
      <c r="B30" s="2">
        <f t="shared" si="6"/>
        <v>1206.1935439905137</v>
      </c>
      <c r="C30" s="2">
        <f t="shared" si="6"/>
        <v>36.454347355196887</v>
      </c>
      <c r="D30" s="2">
        <f t="shared" si="6"/>
        <v>1242.6478913457104</v>
      </c>
    </row>
    <row r="31" spans="1:7" x14ac:dyDescent="0.2">
      <c r="A31" s="96">
        <v>2017</v>
      </c>
      <c r="B31" s="2">
        <f t="shared" si="6"/>
        <v>503.16783638593915</v>
      </c>
      <c r="C31" s="2">
        <f t="shared" si="6"/>
        <v>41.045699473180093</v>
      </c>
      <c r="D31" s="2">
        <f t="shared" si="6"/>
        <v>544.21353585911856</v>
      </c>
    </row>
  </sheetData>
  <mergeCells count="7">
    <mergeCell ref="A2:G2"/>
    <mergeCell ref="A18:D18"/>
    <mergeCell ref="B19:D19"/>
    <mergeCell ref="A19:A20"/>
    <mergeCell ref="E3:G3"/>
    <mergeCell ref="B3:D3"/>
    <mergeCell ref="A3:A4"/>
  </mergeCells>
  <phoneticPr fontId="8" type="noConversion"/>
  <pageMargins left="0.75" right="0.75" top="1" bottom="1" header="0.5" footer="0.5"/>
  <pageSetup paperSize="9" orientation="portrait" r:id="rId1"/>
  <headerFooter alignWithMargins="0"/>
  <ignoredErrors>
    <ignoredError sqref="D16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52"/>
  <sheetViews>
    <sheetView workbookViewId="0"/>
  </sheetViews>
  <sheetFormatPr defaultRowHeight="12.75" x14ac:dyDescent="0.2"/>
  <cols>
    <col min="1" max="1" width="10.140625" style="1" customWidth="1"/>
    <col min="2" max="2" width="15.7109375" style="1" customWidth="1"/>
    <col min="3" max="3" width="15.140625" style="1" customWidth="1"/>
    <col min="4" max="4" width="19.28515625" style="1" customWidth="1"/>
    <col min="5" max="5" width="16.855468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39.75" customHeight="1" x14ac:dyDescent="0.2">
      <c r="A2" s="136" t="s">
        <v>81</v>
      </c>
      <c r="B2" s="137"/>
      <c r="C2" s="137"/>
      <c r="D2" s="137"/>
      <c r="E2" s="137"/>
    </row>
    <row r="3" spans="1:17" ht="39.950000000000003" customHeight="1" x14ac:dyDescent="0.2">
      <c r="A3" s="92" t="s">
        <v>19</v>
      </c>
      <c r="B3" s="92" t="s">
        <v>23</v>
      </c>
      <c r="C3" s="92" t="s">
        <v>43</v>
      </c>
      <c r="D3" s="92" t="s">
        <v>44</v>
      </c>
      <c r="E3" s="92" t="s">
        <v>9</v>
      </c>
      <c r="P3" s="24"/>
      <c r="Q3" s="24"/>
    </row>
    <row r="4" spans="1:17" x14ac:dyDescent="0.2">
      <c r="A4" s="96">
        <v>2003</v>
      </c>
      <c r="B4" s="4">
        <v>19503</v>
      </c>
      <c r="C4" s="4">
        <v>58133</v>
      </c>
      <c r="D4" s="4">
        <v>51412</v>
      </c>
      <c r="E4" s="5">
        <v>129048</v>
      </c>
    </row>
    <row r="5" spans="1:17" x14ac:dyDescent="0.2">
      <c r="A5" s="96">
        <v>2004</v>
      </c>
      <c r="B5" s="4">
        <v>21675</v>
      </c>
      <c r="C5" s="4">
        <v>59506</v>
      </c>
      <c r="D5" s="4">
        <v>51660</v>
      </c>
      <c r="E5" s="5">
        <v>132841</v>
      </c>
    </row>
    <row r="6" spans="1:17" x14ac:dyDescent="0.2">
      <c r="A6" s="96">
        <v>2005</v>
      </c>
      <c r="B6" s="4">
        <v>21178</v>
      </c>
      <c r="C6" s="4">
        <v>58830</v>
      </c>
      <c r="D6" s="4">
        <v>50346</v>
      </c>
      <c r="E6" s="5">
        <v>130355</v>
      </c>
    </row>
    <row r="7" spans="1:17" x14ac:dyDescent="0.2">
      <c r="A7" s="96">
        <v>2006</v>
      </c>
      <c r="B7" s="4">
        <v>19850</v>
      </c>
      <c r="C7" s="4">
        <v>58680</v>
      </c>
      <c r="D7" s="4">
        <v>47274</v>
      </c>
      <c r="E7" s="5">
        <v>125805</v>
      </c>
    </row>
    <row r="8" spans="1:17" x14ac:dyDescent="0.2">
      <c r="A8" s="96">
        <v>2007</v>
      </c>
      <c r="B8" s="4">
        <v>19398</v>
      </c>
      <c r="C8" s="4">
        <v>55979</v>
      </c>
      <c r="D8" s="4">
        <v>44160</v>
      </c>
      <c r="E8" s="5">
        <v>119537</v>
      </c>
    </row>
    <row r="9" spans="1:17" x14ac:dyDescent="0.2">
      <c r="A9" s="96">
        <v>2008</v>
      </c>
      <c r="B9" s="4">
        <v>18050</v>
      </c>
      <c r="C9" s="4">
        <v>52702</v>
      </c>
      <c r="D9" s="4">
        <v>39681</v>
      </c>
      <c r="E9" s="5">
        <v>110434</v>
      </c>
    </row>
    <row r="10" spans="1:17" x14ac:dyDescent="0.2">
      <c r="A10" s="96">
        <v>2009</v>
      </c>
      <c r="B10" s="4">
        <v>17360</v>
      </c>
      <c r="C10" s="4">
        <v>51961</v>
      </c>
      <c r="D10" s="4">
        <v>39196</v>
      </c>
      <c r="E10" s="4">
        <v>108517</v>
      </c>
    </row>
    <row r="11" spans="1:17" x14ac:dyDescent="0.2">
      <c r="A11" s="73">
        <v>2010</v>
      </c>
      <c r="B11" s="5">
        <v>16451</v>
      </c>
      <c r="C11" s="5">
        <v>52282</v>
      </c>
      <c r="D11" s="5">
        <v>38484</v>
      </c>
      <c r="E11" s="5">
        <v>107218</v>
      </c>
    </row>
    <row r="12" spans="1:17" x14ac:dyDescent="0.2">
      <c r="A12" s="73">
        <v>2011</v>
      </c>
      <c r="B12" s="5">
        <v>16327</v>
      </c>
      <c r="C12" s="5">
        <v>54777</v>
      </c>
      <c r="D12" s="5">
        <v>35541</v>
      </c>
      <c r="E12" s="5">
        <v>106645</v>
      </c>
    </row>
    <row r="13" spans="1:17" x14ac:dyDescent="0.2">
      <c r="A13" s="96">
        <v>2012</v>
      </c>
      <c r="B13" s="5">
        <v>16910</v>
      </c>
      <c r="C13" s="5">
        <v>57098</v>
      </c>
      <c r="D13" s="5">
        <v>34663</v>
      </c>
      <c r="E13" s="5">
        <v>108671</v>
      </c>
    </row>
    <row r="14" spans="1:17" x14ac:dyDescent="0.2">
      <c r="A14" s="96">
        <v>2013</v>
      </c>
      <c r="B14" s="5">
        <v>15898</v>
      </c>
      <c r="C14" s="5">
        <v>58271</v>
      </c>
      <c r="D14" s="5">
        <v>33502</v>
      </c>
      <c r="E14" s="5">
        <v>107670</v>
      </c>
    </row>
    <row r="15" spans="1:17" x14ac:dyDescent="0.2">
      <c r="A15" s="96">
        <v>2014</v>
      </c>
      <c r="B15" s="5">
        <v>15829.640098978101</v>
      </c>
      <c r="C15" s="5">
        <v>59019.585775861982</v>
      </c>
      <c r="D15" s="5">
        <v>33113.644595572194</v>
      </c>
      <c r="E15" s="5">
        <v>107962.87047041228</v>
      </c>
    </row>
    <row r="16" spans="1:17" x14ac:dyDescent="0.2">
      <c r="A16" s="96">
        <v>2015</v>
      </c>
      <c r="B16" s="4">
        <v>15683.071223925015</v>
      </c>
      <c r="C16" s="4">
        <v>58716.020373561092</v>
      </c>
      <c r="D16" s="4">
        <v>33170.897952318992</v>
      </c>
      <c r="E16" s="4">
        <v>107569.9895498051</v>
      </c>
    </row>
    <row r="17" spans="1:5" x14ac:dyDescent="0.2">
      <c r="A17" s="96">
        <v>2016</v>
      </c>
      <c r="B17" s="4">
        <v>15810.179713707883</v>
      </c>
      <c r="C17" s="4">
        <v>58651.339436994771</v>
      </c>
      <c r="D17" s="4">
        <v>33007.024798849721</v>
      </c>
      <c r="E17" s="4">
        <v>107468.54394955238</v>
      </c>
    </row>
    <row r="18" spans="1:5" x14ac:dyDescent="0.2">
      <c r="A18" s="96">
        <v>2017</v>
      </c>
      <c r="B18" s="4">
        <v>16350.199059828899</v>
      </c>
      <c r="C18" s="4">
        <v>58796.402158118202</v>
      </c>
      <c r="D18" s="4">
        <v>33770.215044871497</v>
      </c>
      <c r="E18" s="4">
        <f>SUM(B18:D18)</f>
        <v>108916.8162628186</v>
      </c>
    </row>
    <row r="20" spans="1:5" ht="37.5" customHeight="1" x14ac:dyDescent="0.2">
      <c r="A20" s="111" t="s">
        <v>82</v>
      </c>
      <c r="B20" s="112"/>
      <c r="C20" s="112"/>
      <c r="D20" s="112"/>
      <c r="E20" s="112"/>
    </row>
    <row r="21" spans="1:5" ht="39.950000000000003" customHeight="1" x14ac:dyDescent="0.2">
      <c r="A21" s="92" t="s">
        <v>19</v>
      </c>
      <c r="B21" s="92" t="s">
        <v>23</v>
      </c>
      <c r="C21" s="92" t="s">
        <v>43</v>
      </c>
      <c r="D21" s="92" t="s">
        <v>44</v>
      </c>
      <c r="E21" s="92" t="s">
        <v>9</v>
      </c>
    </row>
    <row r="22" spans="1:5" x14ac:dyDescent="0.2">
      <c r="A22" s="96">
        <v>2004</v>
      </c>
      <c r="B22" s="31">
        <f>(B5-B4)/B4</f>
        <v>0.11136748192585756</v>
      </c>
      <c r="C22" s="31">
        <f>(C5-C4)/C4</f>
        <v>2.3618254691827361E-2</v>
      </c>
      <c r="D22" s="31">
        <f>(D5-D4)/D4</f>
        <v>4.8237765502217381E-3</v>
      </c>
      <c r="E22" s="31">
        <f>(E5-E4)/E4</f>
        <v>2.9392164155972973E-2</v>
      </c>
    </row>
    <row r="23" spans="1:5" x14ac:dyDescent="0.2">
      <c r="A23" s="96">
        <v>2005</v>
      </c>
      <c r="B23" s="31">
        <f t="shared" ref="B23:E35" si="0">(B6-B5)/B5</f>
        <v>-2.292964244521338E-2</v>
      </c>
      <c r="C23" s="31">
        <f t="shared" si="0"/>
        <v>-1.1360198971532282E-2</v>
      </c>
      <c r="D23" s="31">
        <f t="shared" si="0"/>
        <v>-2.5435540069686412E-2</v>
      </c>
      <c r="E23" s="31">
        <f t="shared" si="0"/>
        <v>-1.8714101820973945E-2</v>
      </c>
    </row>
    <row r="24" spans="1:5" x14ac:dyDescent="0.2">
      <c r="A24" s="96">
        <v>2006</v>
      </c>
      <c r="B24" s="31">
        <f t="shared" si="0"/>
        <v>-6.2706582302389277E-2</v>
      </c>
      <c r="C24" s="31">
        <f t="shared" si="0"/>
        <v>-2.5497195308516064E-3</v>
      </c>
      <c r="D24" s="31">
        <f t="shared" si="0"/>
        <v>-6.1017757120724589E-2</v>
      </c>
      <c r="E24" s="31">
        <f t="shared" si="0"/>
        <v>-3.4904683364658053E-2</v>
      </c>
    </row>
    <row r="25" spans="1:5" x14ac:dyDescent="0.2">
      <c r="A25" s="96">
        <v>2007</v>
      </c>
      <c r="B25" s="31">
        <f t="shared" si="0"/>
        <v>-2.2770780856423173E-2</v>
      </c>
      <c r="C25" s="31">
        <f t="shared" si="0"/>
        <v>-4.6029311520109063E-2</v>
      </c>
      <c r="D25" s="31">
        <f t="shared" si="0"/>
        <v>-6.5871303464906716E-2</v>
      </c>
      <c r="E25" s="31">
        <f t="shared" si="0"/>
        <v>-4.9823138984937003E-2</v>
      </c>
    </row>
    <row r="26" spans="1:5" x14ac:dyDescent="0.2">
      <c r="A26" s="96">
        <v>2008</v>
      </c>
      <c r="B26" s="31">
        <f t="shared" si="0"/>
        <v>-6.9491700175275797E-2</v>
      </c>
      <c r="C26" s="31">
        <f t="shared" si="0"/>
        <v>-5.8539809571446437E-2</v>
      </c>
      <c r="D26" s="31">
        <f t="shared" si="0"/>
        <v>-0.1014266304347826</v>
      </c>
      <c r="E26" s="31">
        <f t="shared" si="0"/>
        <v>-7.6152153726461266E-2</v>
      </c>
    </row>
    <row r="27" spans="1:5" x14ac:dyDescent="0.2">
      <c r="A27" s="96">
        <v>2009</v>
      </c>
      <c r="B27" s="31">
        <f t="shared" si="0"/>
        <v>-3.8227146814404429E-2</v>
      </c>
      <c r="C27" s="31">
        <f t="shared" si="0"/>
        <v>-1.4060187469166256E-2</v>
      </c>
      <c r="D27" s="31">
        <f t="shared" si="0"/>
        <v>-1.2222474232000201E-2</v>
      </c>
      <c r="E27" s="31">
        <f t="shared" si="0"/>
        <v>-1.7358784432330621E-2</v>
      </c>
    </row>
    <row r="28" spans="1:5" x14ac:dyDescent="0.2">
      <c r="A28" s="73">
        <v>2010</v>
      </c>
      <c r="B28" s="31">
        <f t="shared" si="0"/>
        <v>-5.2361751152073734E-2</v>
      </c>
      <c r="C28" s="31">
        <f t="shared" si="0"/>
        <v>6.1777102057312214E-3</v>
      </c>
      <c r="D28" s="31">
        <f t="shared" si="0"/>
        <v>-1.816511888968262E-2</v>
      </c>
      <c r="E28" s="31">
        <f t="shared" si="0"/>
        <v>-1.197047467217118E-2</v>
      </c>
    </row>
    <row r="29" spans="1:5" x14ac:dyDescent="0.2">
      <c r="A29" s="73">
        <v>2011</v>
      </c>
      <c r="B29" s="31">
        <f t="shared" si="0"/>
        <v>-7.5375357121147653E-3</v>
      </c>
      <c r="C29" s="31">
        <f t="shared" si="0"/>
        <v>4.7721969320224933E-2</v>
      </c>
      <c r="D29" s="31">
        <f t="shared" si="0"/>
        <v>-7.6473339569691295E-2</v>
      </c>
      <c r="E29" s="31">
        <f t="shared" si="0"/>
        <v>-5.3442518980022008E-3</v>
      </c>
    </row>
    <row r="30" spans="1:5" x14ac:dyDescent="0.2">
      <c r="A30" s="96">
        <v>2012</v>
      </c>
      <c r="B30" s="31">
        <f t="shared" si="0"/>
        <v>3.5707723402952168E-2</v>
      </c>
      <c r="C30" s="31">
        <f t="shared" si="0"/>
        <v>4.2371798382532813E-2</v>
      </c>
      <c r="D30" s="31">
        <f t="shared" si="0"/>
        <v>-2.4703863143974564E-2</v>
      </c>
      <c r="E30" s="31">
        <f t="shared" si="0"/>
        <v>1.8997608889305639E-2</v>
      </c>
    </row>
    <row r="31" spans="1:5" x14ac:dyDescent="0.2">
      <c r="A31" s="96">
        <v>2013</v>
      </c>
      <c r="B31" s="31">
        <f t="shared" si="0"/>
        <v>-5.9846244825547013E-2</v>
      </c>
      <c r="C31" s="31">
        <f t="shared" si="0"/>
        <v>2.0543626746996391E-2</v>
      </c>
      <c r="D31" s="31">
        <f t="shared" si="0"/>
        <v>-3.3493927242304475E-2</v>
      </c>
      <c r="E31" s="31">
        <f t="shared" si="0"/>
        <v>-9.2112891203725011E-3</v>
      </c>
    </row>
    <row r="32" spans="1:5" x14ac:dyDescent="0.2">
      <c r="A32" s="96">
        <v>2014</v>
      </c>
      <c r="B32" s="31">
        <f t="shared" si="0"/>
        <v>-4.2999057127876853E-3</v>
      </c>
      <c r="C32" s="31">
        <f t="shared" si="0"/>
        <v>1.2846626552864757E-2</v>
      </c>
      <c r="D32" s="31">
        <f t="shared" si="0"/>
        <v>-1.1592006579541705E-2</v>
      </c>
      <c r="E32" s="31">
        <f t="shared" si="0"/>
        <v>2.7200749550690003E-3</v>
      </c>
    </row>
    <row r="33" spans="1:5" x14ac:dyDescent="0.2">
      <c r="A33" s="96">
        <v>2015</v>
      </c>
      <c r="B33" s="31">
        <f t="shared" si="0"/>
        <v>-9.2591413409675773E-3</v>
      </c>
      <c r="C33" s="31">
        <f t="shared" si="0"/>
        <v>-5.1434688724135928E-3</v>
      </c>
      <c r="D33" s="31">
        <f t="shared" si="0"/>
        <v>1.7289959304103225E-3</v>
      </c>
      <c r="E33" s="31">
        <f t="shared" si="0"/>
        <v>-3.6390373736389812E-3</v>
      </c>
    </row>
    <row r="34" spans="1:5" x14ac:dyDescent="0.2">
      <c r="A34" s="96">
        <v>2016</v>
      </c>
      <c r="B34" s="31">
        <f t="shared" si="0"/>
        <v>8.1048213049596946E-3</v>
      </c>
      <c r="C34" s="31">
        <f t="shared" si="0"/>
        <v>-1.1015892452317152E-3</v>
      </c>
      <c r="D34" s="31">
        <f t="shared" si="0"/>
        <v>-4.9402688376066154E-3</v>
      </c>
      <c r="E34" s="31">
        <f t="shared" si="0"/>
        <v>-9.4306600453614425E-4</v>
      </c>
    </row>
    <row r="35" spans="1:5" x14ac:dyDescent="0.2">
      <c r="A35" s="96">
        <v>2017</v>
      </c>
      <c r="B35" s="31">
        <f t="shared" si="0"/>
        <v>3.4156433127246755E-2</v>
      </c>
      <c r="C35" s="31">
        <f t="shared" si="0"/>
        <v>2.473306194128143E-3</v>
      </c>
      <c r="D35" s="31">
        <f t="shared" si="0"/>
        <v>2.31220550980521E-2</v>
      </c>
      <c r="E35" s="31">
        <f t="shared" si="0"/>
        <v>1.3476243931862199E-2</v>
      </c>
    </row>
    <row r="37" spans="1:5" ht="39" customHeight="1" x14ac:dyDescent="0.2">
      <c r="A37" s="111" t="s">
        <v>83</v>
      </c>
      <c r="B37" s="112"/>
      <c r="C37" s="112"/>
      <c r="D37" s="112"/>
      <c r="E37" s="112"/>
    </row>
    <row r="38" spans="1:5" ht="39.950000000000003" customHeight="1" x14ac:dyDescent="0.2">
      <c r="A38" s="92" t="s">
        <v>19</v>
      </c>
      <c r="B38" s="92" t="s">
        <v>23</v>
      </c>
      <c r="C38" s="92" t="s">
        <v>43</v>
      </c>
      <c r="D38" s="92" t="s">
        <v>44</v>
      </c>
      <c r="E38" s="92" t="s">
        <v>9</v>
      </c>
    </row>
    <row r="39" spans="1:5" x14ac:dyDescent="0.2">
      <c r="A39" s="96">
        <v>2004</v>
      </c>
      <c r="B39" s="4">
        <f t="shared" ref="B39:E52" si="1">B5-B4</f>
        <v>2172</v>
      </c>
      <c r="C39" s="4">
        <f t="shared" si="1"/>
        <v>1373</v>
      </c>
      <c r="D39" s="4">
        <f t="shared" si="1"/>
        <v>248</v>
      </c>
      <c r="E39" s="4">
        <f t="shared" si="1"/>
        <v>3793</v>
      </c>
    </row>
    <row r="40" spans="1:5" x14ac:dyDescent="0.2">
      <c r="A40" s="96">
        <v>2005</v>
      </c>
      <c r="B40" s="4">
        <f t="shared" si="1"/>
        <v>-497</v>
      </c>
      <c r="C40" s="4">
        <f t="shared" si="1"/>
        <v>-676</v>
      </c>
      <c r="D40" s="4">
        <f t="shared" si="1"/>
        <v>-1314</v>
      </c>
      <c r="E40" s="4">
        <f t="shared" si="1"/>
        <v>-2486</v>
      </c>
    </row>
    <row r="41" spans="1:5" x14ac:dyDescent="0.2">
      <c r="A41" s="96">
        <v>2006</v>
      </c>
      <c r="B41" s="4">
        <f t="shared" si="1"/>
        <v>-1328</v>
      </c>
      <c r="C41" s="4">
        <f t="shared" si="1"/>
        <v>-150</v>
      </c>
      <c r="D41" s="4">
        <f t="shared" si="1"/>
        <v>-3072</v>
      </c>
      <c r="E41" s="4">
        <f t="shared" si="1"/>
        <v>-4550</v>
      </c>
    </row>
    <row r="42" spans="1:5" x14ac:dyDescent="0.2">
      <c r="A42" s="96">
        <v>2007</v>
      </c>
      <c r="B42" s="4">
        <f t="shared" si="1"/>
        <v>-452</v>
      </c>
      <c r="C42" s="4">
        <f t="shared" si="1"/>
        <v>-2701</v>
      </c>
      <c r="D42" s="4">
        <f t="shared" si="1"/>
        <v>-3114</v>
      </c>
      <c r="E42" s="4">
        <f t="shared" si="1"/>
        <v>-6268</v>
      </c>
    </row>
    <row r="43" spans="1:5" x14ac:dyDescent="0.2">
      <c r="A43" s="96">
        <v>2008</v>
      </c>
      <c r="B43" s="4">
        <f t="shared" si="1"/>
        <v>-1348</v>
      </c>
      <c r="C43" s="4">
        <f t="shared" si="1"/>
        <v>-3277</v>
      </c>
      <c r="D43" s="4">
        <f t="shared" si="1"/>
        <v>-4479</v>
      </c>
      <c r="E43" s="4">
        <f t="shared" si="1"/>
        <v>-9103</v>
      </c>
    </row>
    <row r="44" spans="1:5" x14ac:dyDescent="0.2">
      <c r="A44" s="96">
        <v>2009</v>
      </c>
      <c r="B44" s="4">
        <f t="shared" si="1"/>
        <v>-690</v>
      </c>
      <c r="C44" s="4">
        <f t="shared" si="1"/>
        <v>-741</v>
      </c>
      <c r="D44" s="4">
        <f t="shared" si="1"/>
        <v>-485</v>
      </c>
      <c r="E44" s="4">
        <f t="shared" si="1"/>
        <v>-1917</v>
      </c>
    </row>
    <row r="45" spans="1:5" x14ac:dyDescent="0.2">
      <c r="A45" s="73">
        <v>2010</v>
      </c>
      <c r="B45" s="4">
        <f t="shared" si="1"/>
        <v>-909</v>
      </c>
      <c r="C45" s="4">
        <f t="shared" si="1"/>
        <v>321</v>
      </c>
      <c r="D45" s="4">
        <f t="shared" si="1"/>
        <v>-712</v>
      </c>
      <c r="E45" s="4">
        <f t="shared" si="1"/>
        <v>-1299</v>
      </c>
    </row>
    <row r="46" spans="1:5" x14ac:dyDescent="0.2">
      <c r="A46" s="73">
        <v>2011</v>
      </c>
      <c r="B46" s="4">
        <f t="shared" si="1"/>
        <v>-124</v>
      </c>
      <c r="C46" s="4">
        <f t="shared" si="1"/>
        <v>2495</v>
      </c>
      <c r="D46" s="4">
        <f t="shared" si="1"/>
        <v>-2943</v>
      </c>
      <c r="E46" s="4">
        <f t="shared" si="1"/>
        <v>-573</v>
      </c>
    </row>
    <row r="47" spans="1:5" x14ac:dyDescent="0.2">
      <c r="A47" s="96">
        <v>2012</v>
      </c>
      <c r="B47" s="4">
        <f t="shared" si="1"/>
        <v>583</v>
      </c>
      <c r="C47" s="4">
        <f t="shared" si="1"/>
        <v>2321</v>
      </c>
      <c r="D47" s="4">
        <f t="shared" si="1"/>
        <v>-878</v>
      </c>
      <c r="E47" s="4">
        <f t="shared" si="1"/>
        <v>2026</v>
      </c>
    </row>
    <row r="48" spans="1:5" x14ac:dyDescent="0.2">
      <c r="A48" s="96">
        <v>2013</v>
      </c>
      <c r="B48" s="4">
        <f t="shared" si="1"/>
        <v>-1012</v>
      </c>
      <c r="C48" s="4">
        <f t="shared" si="1"/>
        <v>1173</v>
      </c>
      <c r="D48" s="4">
        <f t="shared" si="1"/>
        <v>-1161</v>
      </c>
      <c r="E48" s="4">
        <f t="shared" si="1"/>
        <v>-1001</v>
      </c>
    </row>
    <row r="49" spans="1:5" x14ac:dyDescent="0.2">
      <c r="A49" s="96">
        <v>2014</v>
      </c>
      <c r="B49" s="4">
        <f t="shared" si="1"/>
        <v>-68.359901021898622</v>
      </c>
      <c r="C49" s="4">
        <f t="shared" si="1"/>
        <v>748.58577586198226</v>
      </c>
      <c r="D49" s="4">
        <f t="shared" si="1"/>
        <v>-388.35540442780621</v>
      </c>
      <c r="E49" s="4">
        <f t="shared" si="1"/>
        <v>292.87047041227925</v>
      </c>
    </row>
    <row r="50" spans="1:5" x14ac:dyDescent="0.2">
      <c r="A50" s="96">
        <v>2015</v>
      </c>
      <c r="B50" s="4">
        <f t="shared" si="1"/>
        <v>-146.56887505308623</v>
      </c>
      <c r="C50" s="4">
        <f t="shared" si="1"/>
        <v>-303.56540230089013</v>
      </c>
      <c r="D50" s="4">
        <f t="shared" si="1"/>
        <v>57.25335674679809</v>
      </c>
      <c r="E50" s="4">
        <f t="shared" si="1"/>
        <v>-392.88092060717463</v>
      </c>
    </row>
    <row r="51" spans="1:5" x14ac:dyDescent="0.2">
      <c r="A51" s="96">
        <v>2016</v>
      </c>
      <c r="B51" s="4">
        <f t="shared" si="1"/>
        <v>127.10848978286776</v>
      </c>
      <c r="C51" s="4">
        <f t="shared" si="1"/>
        <v>-64.680936566321179</v>
      </c>
      <c r="D51" s="4">
        <f t="shared" si="1"/>
        <v>-163.87315346927062</v>
      </c>
      <c r="E51" s="4">
        <f t="shared" si="1"/>
        <v>-101.44560025272949</v>
      </c>
    </row>
    <row r="52" spans="1:5" x14ac:dyDescent="0.2">
      <c r="A52" s="96">
        <v>2017</v>
      </c>
      <c r="B52" s="4">
        <f t="shared" si="1"/>
        <v>540.0193461210165</v>
      </c>
      <c r="C52" s="4">
        <f t="shared" si="1"/>
        <v>145.0627211234314</v>
      </c>
      <c r="D52" s="4">
        <f t="shared" si="1"/>
        <v>763.19024602177524</v>
      </c>
      <c r="E52" s="4">
        <f t="shared" si="1"/>
        <v>1448.2723132662213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G24"/>
  <sheetViews>
    <sheetView workbookViewId="0"/>
  </sheetViews>
  <sheetFormatPr defaultRowHeight="12.75" x14ac:dyDescent="0.2"/>
  <cols>
    <col min="1" max="1" width="23" style="1" customWidth="1"/>
    <col min="2" max="4" width="14.7109375" style="1" bestFit="1" customWidth="1"/>
    <col min="5" max="16384" width="9.140625" style="1"/>
  </cols>
  <sheetData>
    <row r="2" spans="1:7" ht="54.75" customHeight="1" x14ac:dyDescent="0.2">
      <c r="A2" s="134" t="s">
        <v>97</v>
      </c>
      <c r="B2" s="135"/>
      <c r="C2" s="135"/>
      <c r="D2" s="135"/>
      <c r="E2" s="135"/>
    </row>
    <row r="3" spans="1:7" ht="23.25" customHeight="1" x14ac:dyDescent="0.2">
      <c r="A3" s="127" t="s">
        <v>57</v>
      </c>
      <c r="B3" s="124" t="s">
        <v>36</v>
      </c>
      <c r="C3" s="125"/>
      <c r="D3" s="126"/>
      <c r="E3" s="129" t="s">
        <v>9</v>
      </c>
    </row>
    <row r="4" spans="1:7" ht="45" x14ac:dyDescent="0.2">
      <c r="A4" s="128"/>
      <c r="B4" s="92" t="s">
        <v>33</v>
      </c>
      <c r="C4" s="92" t="s">
        <v>34</v>
      </c>
      <c r="D4" s="92" t="s">
        <v>35</v>
      </c>
      <c r="E4" s="118"/>
    </row>
    <row r="5" spans="1:7" ht="15" x14ac:dyDescent="0.2">
      <c r="A5" s="131">
        <v>2017</v>
      </c>
      <c r="B5" s="132"/>
      <c r="C5" s="132"/>
      <c r="D5" s="132"/>
      <c r="E5" s="133"/>
    </row>
    <row r="6" spans="1:7" x14ac:dyDescent="0.2">
      <c r="A6" s="93" t="s">
        <v>23</v>
      </c>
      <c r="B6" s="94">
        <v>715.33</v>
      </c>
      <c r="C6" s="94">
        <v>406.67</v>
      </c>
      <c r="D6" s="94">
        <v>73.03</v>
      </c>
      <c r="E6" s="2">
        <f>SUM(B6:D6)</f>
        <v>1195.03</v>
      </c>
    </row>
    <row r="7" spans="1:7" x14ac:dyDescent="0.2">
      <c r="A7" s="93" t="s">
        <v>54</v>
      </c>
      <c r="B7" s="2">
        <v>686.57</v>
      </c>
      <c r="C7" s="2">
        <v>688.44</v>
      </c>
      <c r="D7" s="2">
        <v>14.75</v>
      </c>
      <c r="E7" s="2">
        <f>SUM(B7:D7)</f>
        <v>1389.7600000000002</v>
      </c>
    </row>
    <row r="8" spans="1:7" ht="22.5" x14ac:dyDescent="0.2">
      <c r="A8" s="93" t="s">
        <v>58</v>
      </c>
      <c r="B8" s="2">
        <v>218.14</v>
      </c>
      <c r="C8" s="2">
        <v>179.98</v>
      </c>
      <c r="D8" s="2">
        <v>0.8</v>
      </c>
      <c r="E8" s="2">
        <f>SUM(B8:D8)</f>
        <v>398.92</v>
      </c>
    </row>
    <row r="9" spans="1:7" x14ac:dyDescent="0.2">
      <c r="A9" s="93" t="s">
        <v>9</v>
      </c>
      <c r="B9" s="2">
        <f>SUM(B6:B8)</f>
        <v>1620.04</v>
      </c>
      <c r="C9" s="2">
        <f>SUM(C6:C8)</f>
        <v>1275.0900000000001</v>
      </c>
      <c r="D9" s="2">
        <f>SUM(D6:D8)</f>
        <v>88.58</v>
      </c>
      <c r="E9" s="2">
        <f>SUM(B9:D9)</f>
        <v>2983.71</v>
      </c>
    </row>
    <row r="10" spans="1:7" ht="15" x14ac:dyDescent="0.2">
      <c r="A10" s="130">
        <v>2016</v>
      </c>
      <c r="B10" s="130"/>
      <c r="C10" s="130"/>
      <c r="D10" s="130"/>
      <c r="E10" s="130"/>
    </row>
    <row r="11" spans="1:7" x14ac:dyDescent="0.2">
      <c r="A11" s="93" t="s">
        <v>23</v>
      </c>
      <c r="B11" s="94">
        <v>732.39735632183954</v>
      </c>
      <c r="C11" s="94">
        <v>424.41500000000002</v>
      </c>
      <c r="D11" s="94">
        <v>65.679166666666674</v>
      </c>
      <c r="E11" s="2">
        <f>SUM(B11:D11)</f>
        <v>1222.4915229885064</v>
      </c>
    </row>
    <row r="12" spans="1:7" x14ac:dyDescent="0.2">
      <c r="A12" s="93" t="s">
        <v>54</v>
      </c>
      <c r="B12" s="2">
        <v>728.62326947637291</v>
      </c>
      <c r="C12" s="2">
        <v>609.26083333333338</v>
      </c>
      <c r="D12" s="2">
        <v>11.083333333333334</v>
      </c>
      <c r="E12" s="2">
        <f>SUM(B12:D12)</f>
        <v>1348.9674361430395</v>
      </c>
    </row>
    <row r="13" spans="1:7" ht="22.5" x14ac:dyDescent="0.2">
      <c r="A13" s="93" t="s">
        <v>58</v>
      </c>
      <c r="B13" s="2">
        <v>244.87016283524869</v>
      </c>
      <c r="C13" s="2">
        <v>186.00083333333336</v>
      </c>
      <c r="D13" s="2">
        <v>1.5833333333333333</v>
      </c>
      <c r="E13" s="2">
        <f>SUM(B13:D13)</f>
        <v>432.45432950191537</v>
      </c>
    </row>
    <row r="14" spans="1:7" x14ac:dyDescent="0.2">
      <c r="A14" s="93" t="s">
        <v>9</v>
      </c>
      <c r="B14" s="2">
        <f>SUM(B11:B13)</f>
        <v>1705.8907886334612</v>
      </c>
      <c r="C14" s="2">
        <f>SUM(C11:C13)</f>
        <v>1219.6766666666667</v>
      </c>
      <c r="D14" s="2">
        <f>SUM(D11:D13)</f>
        <v>78.345833333333331</v>
      </c>
      <c r="E14" s="2">
        <f>SUM(B14:D14)</f>
        <v>3003.9132886334614</v>
      </c>
    </row>
    <row r="15" spans="1:7" ht="15" x14ac:dyDescent="0.2">
      <c r="A15" s="130" t="s">
        <v>6</v>
      </c>
      <c r="B15" s="130"/>
      <c r="C15" s="130"/>
      <c r="D15" s="130"/>
      <c r="E15" s="130"/>
    </row>
    <row r="16" spans="1:7" x14ac:dyDescent="0.2">
      <c r="A16" s="93" t="s">
        <v>23</v>
      </c>
      <c r="B16" s="86">
        <f>(B6-B11)/B11</f>
        <v>-2.3303410606986871E-2</v>
      </c>
      <c r="C16" s="86">
        <f>(C6-C11)/C11</f>
        <v>-4.1810492089110904E-2</v>
      </c>
      <c r="D16" s="86">
        <f>(D6-D11)/D11</f>
        <v>0.11192031973609073</v>
      </c>
      <c r="E16" s="86">
        <f>(E6-E11)/E11</f>
        <v>-2.2463569253530619E-2</v>
      </c>
      <c r="G16" s="45"/>
    </row>
    <row r="17" spans="1:5" x14ac:dyDescent="0.2">
      <c r="A17" s="93" t="s">
        <v>54</v>
      </c>
      <c r="B17" s="86">
        <f t="shared" ref="B17:E19" si="0">(B7-B12)/B12</f>
        <v>-5.7716067051488157E-2</v>
      </c>
      <c r="C17" s="86">
        <f t="shared" si="0"/>
        <v>0.12995939068242529</v>
      </c>
      <c r="D17" s="86">
        <f t="shared" si="0"/>
        <v>0.33082706766917286</v>
      </c>
      <c r="E17" s="86">
        <f t="shared" si="0"/>
        <v>3.02398432786447E-2</v>
      </c>
    </row>
    <row r="18" spans="1:5" ht="22.5" x14ac:dyDescent="0.2">
      <c r="A18" s="93" t="s">
        <v>58</v>
      </c>
      <c r="B18" s="86">
        <f t="shared" si="0"/>
        <v>-0.10916055482526489</v>
      </c>
      <c r="C18" s="86">
        <f t="shared" si="0"/>
        <v>-3.2369926658034884E-2</v>
      </c>
      <c r="D18" s="86">
        <f t="shared" si="0"/>
        <v>-0.49473684210526309</v>
      </c>
      <c r="E18" s="86">
        <f t="shared" si="0"/>
        <v>-7.7544210369078576E-2</v>
      </c>
    </row>
    <row r="19" spans="1:5" x14ac:dyDescent="0.2">
      <c r="A19" s="93" t="s">
        <v>9</v>
      </c>
      <c r="B19" s="86">
        <f t="shared" si="0"/>
        <v>-5.0326075505826337E-2</v>
      </c>
      <c r="C19" s="86">
        <f t="shared" si="0"/>
        <v>4.5432805962235957E-2</v>
      </c>
      <c r="D19" s="86">
        <f t="shared" si="0"/>
        <v>0.13062809126203265</v>
      </c>
      <c r="E19" s="86">
        <f t="shared" si="0"/>
        <v>-6.7256563995734603E-3</v>
      </c>
    </row>
    <row r="20" spans="1:5" ht="15" x14ac:dyDescent="0.2">
      <c r="A20" s="130" t="s">
        <v>16</v>
      </c>
      <c r="B20" s="130"/>
      <c r="C20" s="130"/>
      <c r="D20" s="130"/>
      <c r="E20" s="130"/>
    </row>
    <row r="21" spans="1:5" x14ac:dyDescent="0.2">
      <c r="A21" s="93" t="s">
        <v>23</v>
      </c>
      <c r="B21" s="2">
        <f>B6-B11</f>
        <v>-17.067356321839497</v>
      </c>
      <c r="C21" s="2">
        <f>C6-C11</f>
        <v>-17.745000000000005</v>
      </c>
      <c r="D21" s="2">
        <f>D6-D11</f>
        <v>7.3508333333333269</v>
      </c>
      <c r="E21" s="2">
        <f>E6-E11</f>
        <v>-27.461522988506431</v>
      </c>
    </row>
    <row r="22" spans="1:5" x14ac:dyDescent="0.2">
      <c r="A22" s="93" t="s">
        <v>54</v>
      </c>
      <c r="B22" s="2">
        <f t="shared" ref="B22:E24" si="1">B7-B12</f>
        <v>-42.053269476372861</v>
      </c>
      <c r="C22" s="2">
        <f t="shared" si="1"/>
        <v>79.179166666666674</v>
      </c>
      <c r="D22" s="2">
        <f t="shared" si="1"/>
        <v>3.6666666666666661</v>
      </c>
      <c r="E22" s="2">
        <f t="shared" si="1"/>
        <v>40.792563856960669</v>
      </c>
    </row>
    <row r="23" spans="1:5" ht="22.5" x14ac:dyDescent="0.2">
      <c r="A23" s="93" t="s">
        <v>58</v>
      </c>
      <c r="B23" s="2">
        <f t="shared" si="1"/>
        <v>-26.730162835248706</v>
      </c>
      <c r="C23" s="2">
        <f t="shared" si="1"/>
        <v>-6.0208333333333712</v>
      </c>
      <c r="D23" s="2">
        <f t="shared" si="1"/>
        <v>-0.78333333333333321</v>
      </c>
      <c r="E23" s="2">
        <f t="shared" si="1"/>
        <v>-33.534329501915352</v>
      </c>
    </row>
    <row r="24" spans="1:5" x14ac:dyDescent="0.2">
      <c r="A24" s="93" t="s">
        <v>9</v>
      </c>
      <c r="B24" s="2">
        <f t="shared" si="1"/>
        <v>-85.850788633461207</v>
      </c>
      <c r="C24" s="2">
        <f t="shared" si="1"/>
        <v>55.413333333333412</v>
      </c>
      <c r="D24" s="2">
        <f t="shared" si="1"/>
        <v>10.234166666666667</v>
      </c>
      <c r="E24" s="2">
        <f t="shared" si="1"/>
        <v>-20.203288633461398</v>
      </c>
    </row>
  </sheetData>
  <mergeCells count="8">
    <mergeCell ref="A2:E2"/>
    <mergeCell ref="B3:D3"/>
    <mergeCell ref="E3:E4"/>
    <mergeCell ref="A3:A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48"/>
  <sheetViews>
    <sheetView workbookViewId="0"/>
  </sheetViews>
  <sheetFormatPr defaultRowHeight="12.75" x14ac:dyDescent="0.2"/>
  <cols>
    <col min="1" max="5" width="15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38" t="s">
        <v>91</v>
      </c>
      <c r="B2" s="139"/>
      <c r="C2" s="139"/>
      <c r="D2" s="139"/>
      <c r="E2" s="139"/>
    </row>
    <row r="3" spans="1:17" ht="15.75" x14ac:dyDescent="0.25">
      <c r="A3" s="29"/>
    </row>
    <row r="4" spans="1:17" ht="38.25" customHeight="1" x14ac:dyDescent="0.2">
      <c r="A4" s="92" t="s">
        <v>19</v>
      </c>
      <c r="B4" s="92" t="s">
        <v>60</v>
      </c>
      <c r="C4" s="92" t="s">
        <v>61</v>
      </c>
      <c r="D4" s="92" t="s">
        <v>62</v>
      </c>
      <c r="E4" s="92" t="s">
        <v>9</v>
      </c>
      <c r="P4" s="24"/>
      <c r="Q4" s="24"/>
    </row>
    <row r="5" spans="1:17" x14ac:dyDescent="0.2">
      <c r="A5" s="96">
        <v>2005</v>
      </c>
      <c r="B5" s="4">
        <v>6213</v>
      </c>
      <c r="C5" s="4">
        <v>848</v>
      </c>
      <c r="D5" s="4">
        <v>260</v>
      </c>
      <c r="E5" s="5">
        <v>7321</v>
      </c>
    </row>
    <row r="6" spans="1:17" x14ac:dyDescent="0.2">
      <c r="A6" s="96">
        <v>2006</v>
      </c>
      <c r="B6" s="4">
        <v>6167</v>
      </c>
      <c r="C6" s="4">
        <v>792</v>
      </c>
      <c r="D6" s="4">
        <v>265</v>
      </c>
      <c r="E6" s="5">
        <v>7224</v>
      </c>
    </row>
    <row r="7" spans="1:17" x14ac:dyDescent="0.2">
      <c r="A7" s="96">
        <v>2007</v>
      </c>
      <c r="B7" s="4">
        <v>6337</v>
      </c>
      <c r="C7" s="4">
        <v>847</v>
      </c>
      <c r="D7" s="4">
        <v>0</v>
      </c>
      <c r="E7" s="5">
        <v>7184</v>
      </c>
    </row>
    <row r="8" spans="1:17" x14ac:dyDescent="0.2">
      <c r="A8" s="96">
        <v>2008</v>
      </c>
      <c r="B8" s="4">
        <v>6168</v>
      </c>
      <c r="C8" s="4">
        <v>828</v>
      </c>
      <c r="D8" s="4">
        <v>0</v>
      </c>
      <c r="E8" s="5">
        <v>6996</v>
      </c>
    </row>
    <row r="9" spans="1:17" x14ac:dyDescent="0.2">
      <c r="A9" s="96">
        <v>2009</v>
      </c>
      <c r="B9" s="4">
        <v>6260</v>
      </c>
      <c r="C9" s="4">
        <v>629</v>
      </c>
      <c r="D9" s="4">
        <v>207</v>
      </c>
      <c r="E9" s="4">
        <v>7096</v>
      </c>
    </row>
    <row r="10" spans="1:17" x14ac:dyDescent="0.2">
      <c r="A10" s="73">
        <v>2010</v>
      </c>
      <c r="B10" s="5">
        <v>6383</v>
      </c>
      <c r="C10" s="5">
        <v>593</v>
      </c>
      <c r="D10" s="5">
        <v>225</v>
      </c>
      <c r="E10" s="5">
        <v>7201</v>
      </c>
    </row>
    <row r="11" spans="1:17" x14ac:dyDescent="0.2">
      <c r="A11" s="73">
        <v>2011</v>
      </c>
      <c r="B11" s="5">
        <v>6435</v>
      </c>
      <c r="C11" s="5">
        <v>520</v>
      </c>
      <c r="D11" s="5">
        <v>359</v>
      </c>
      <c r="E11" s="5">
        <v>7314</v>
      </c>
    </row>
    <row r="12" spans="1:17" x14ac:dyDescent="0.2">
      <c r="A12" s="96">
        <v>2012</v>
      </c>
      <c r="B12" s="5">
        <v>6625</v>
      </c>
      <c r="C12" s="5">
        <v>515</v>
      </c>
      <c r="D12" s="5">
        <v>366</v>
      </c>
      <c r="E12" s="5">
        <v>7506</v>
      </c>
    </row>
    <row r="13" spans="1:17" x14ac:dyDescent="0.2">
      <c r="A13" s="96">
        <v>2013</v>
      </c>
      <c r="B13" s="5">
        <v>6710</v>
      </c>
      <c r="C13" s="5">
        <v>490</v>
      </c>
      <c r="D13" s="5">
        <v>337</v>
      </c>
      <c r="E13" s="5">
        <v>7537</v>
      </c>
    </row>
    <row r="14" spans="1:17" x14ac:dyDescent="0.2">
      <c r="A14" s="96">
        <v>2014</v>
      </c>
      <c r="B14" s="5">
        <v>6723.0925000000034</v>
      </c>
      <c r="C14" s="5">
        <v>507.86666666666673</v>
      </c>
      <c r="D14" s="5">
        <v>291.76583333333338</v>
      </c>
      <c r="E14" s="5">
        <v>7522.725000000004</v>
      </c>
    </row>
    <row r="15" spans="1:17" x14ac:dyDescent="0.2">
      <c r="A15" s="96">
        <v>2015</v>
      </c>
      <c r="B15" s="4">
        <v>6740.2491666666838</v>
      </c>
      <c r="C15" s="4">
        <v>585.6308333333335</v>
      </c>
      <c r="D15" s="4">
        <v>263.99416666666667</v>
      </c>
      <c r="E15" s="4">
        <v>7589.8741666666838</v>
      </c>
    </row>
    <row r="16" spans="1:17" x14ac:dyDescent="0.2">
      <c r="A16" s="96">
        <v>2016</v>
      </c>
      <c r="B16" s="4">
        <v>6819.2933333333485</v>
      </c>
      <c r="C16" s="4">
        <v>647.1908333333331</v>
      </c>
      <c r="D16" s="4">
        <v>180.80666666666673</v>
      </c>
      <c r="E16" s="4">
        <v>7647.290833333348</v>
      </c>
    </row>
    <row r="17" spans="1:5" x14ac:dyDescent="0.2">
      <c r="A17" s="96">
        <v>2017</v>
      </c>
      <c r="B17" s="4">
        <v>6936.18</v>
      </c>
      <c r="C17" s="4">
        <v>641.32000000000005</v>
      </c>
      <c r="D17" s="4">
        <v>186.05</v>
      </c>
      <c r="E17" s="4">
        <f>SUM(B17:D17)</f>
        <v>7763.55</v>
      </c>
    </row>
    <row r="19" spans="1:5" ht="50.25" customHeight="1" x14ac:dyDescent="0.2">
      <c r="A19" s="111" t="s">
        <v>92</v>
      </c>
      <c r="B19" s="112"/>
      <c r="C19" s="112"/>
      <c r="D19" s="112"/>
      <c r="E19" s="112"/>
    </row>
    <row r="20" spans="1:5" ht="15.75" x14ac:dyDescent="0.25">
      <c r="A20" s="28"/>
    </row>
    <row r="21" spans="1:5" ht="39.75" customHeight="1" x14ac:dyDescent="0.2">
      <c r="A21" s="92" t="s">
        <v>19</v>
      </c>
      <c r="B21" s="92" t="s">
        <v>60</v>
      </c>
      <c r="C21" s="92" t="s">
        <v>61</v>
      </c>
      <c r="D21" s="92" t="s">
        <v>62</v>
      </c>
      <c r="E21" s="92" t="s">
        <v>9</v>
      </c>
    </row>
    <row r="22" spans="1:5" x14ac:dyDescent="0.2">
      <c r="A22" s="96">
        <v>2006</v>
      </c>
      <c r="B22" s="31">
        <f>(B6-B5)/B5</f>
        <v>-7.4038306776114601E-3</v>
      </c>
      <c r="C22" s="31">
        <f>(C6-C5)/C5</f>
        <v>-6.6037735849056603E-2</v>
      </c>
      <c r="D22" s="31">
        <f>(D6-D5)/D5</f>
        <v>1.9230769230769232E-2</v>
      </c>
      <c r="E22" s="31">
        <f>(E6-E5)/E5</f>
        <v>-1.3249556071574922E-2</v>
      </c>
    </row>
    <row r="23" spans="1:5" x14ac:dyDescent="0.2">
      <c r="A23" s="96">
        <v>2007</v>
      </c>
      <c r="B23" s="31">
        <f t="shared" ref="B23:E33" si="0">(B7-B6)/B6</f>
        <v>2.7566077509323821E-2</v>
      </c>
      <c r="C23" s="31">
        <f t="shared" si="0"/>
        <v>6.9444444444444448E-2</v>
      </c>
      <c r="D23" s="31" t="s">
        <v>28</v>
      </c>
      <c r="E23" s="31">
        <f t="shared" si="0"/>
        <v>-5.5370985603543747E-3</v>
      </c>
    </row>
    <row r="24" spans="1:5" x14ac:dyDescent="0.2">
      <c r="A24" s="96">
        <v>2008</v>
      </c>
      <c r="B24" s="31">
        <f t="shared" si="0"/>
        <v>-2.666877071169323E-2</v>
      </c>
      <c r="C24" s="31">
        <f t="shared" si="0"/>
        <v>-2.2432113341204249E-2</v>
      </c>
      <c r="D24" s="31" t="s">
        <v>28</v>
      </c>
      <c r="E24" s="31">
        <f t="shared" si="0"/>
        <v>-2.6169265033407572E-2</v>
      </c>
    </row>
    <row r="25" spans="1:5" x14ac:dyDescent="0.2">
      <c r="A25" s="96">
        <v>2009</v>
      </c>
      <c r="B25" s="31">
        <f t="shared" si="0"/>
        <v>1.4915693904020753E-2</v>
      </c>
      <c r="C25" s="31">
        <f t="shared" si="0"/>
        <v>-0.24033816425120774</v>
      </c>
      <c r="D25" s="31" t="s">
        <v>28</v>
      </c>
      <c r="E25" s="31">
        <f t="shared" si="0"/>
        <v>1.429388221841052E-2</v>
      </c>
    </row>
    <row r="26" spans="1:5" x14ac:dyDescent="0.2">
      <c r="A26" s="73">
        <v>2010</v>
      </c>
      <c r="B26" s="31">
        <f t="shared" si="0"/>
        <v>1.9648562300319489E-2</v>
      </c>
      <c r="C26" s="31">
        <f t="shared" si="0"/>
        <v>-5.7233704292527825E-2</v>
      </c>
      <c r="D26" s="31">
        <f t="shared" si="0"/>
        <v>8.6956521739130432E-2</v>
      </c>
      <c r="E26" s="31">
        <f t="shared" si="0"/>
        <v>1.479706877113867E-2</v>
      </c>
    </row>
    <row r="27" spans="1:5" x14ac:dyDescent="0.2">
      <c r="A27" s="73">
        <v>2011</v>
      </c>
      <c r="B27" s="31">
        <f t="shared" si="0"/>
        <v>8.1466395112016286E-3</v>
      </c>
      <c r="C27" s="31">
        <f t="shared" si="0"/>
        <v>-0.12310286677908938</v>
      </c>
      <c r="D27" s="31">
        <f t="shared" si="0"/>
        <v>0.5955555555555555</v>
      </c>
      <c r="E27" s="31">
        <f t="shared" si="0"/>
        <v>1.5692264963199556E-2</v>
      </c>
    </row>
    <row r="28" spans="1:5" x14ac:dyDescent="0.2">
      <c r="A28" s="96">
        <v>2012</v>
      </c>
      <c r="B28" s="31">
        <f t="shared" si="0"/>
        <v>2.9526029526029528E-2</v>
      </c>
      <c r="C28" s="31">
        <f t="shared" si="0"/>
        <v>-9.6153846153846159E-3</v>
      </c>
      <c r="D28" s="31">
        <f t="shared" si="0"/>
        <v>1.9498607242339833E-2</v>
      </c>
      <c r="E28" s="31">
        <f t="shared" si="0"/>
        <v>2.6251025430680888E-2</v>
      </c>
    </row>
    <row r="29" spans="1:5" x14ac:dyDescent="0.2">
      <c r="A29" s="96">
        <v>2013</v>
      </c>
      <c r="B29" s="31">
        <f t="shared" si="0"/>
        <v>1.2830188679245283E-2</v>
      </c>
      <c r="C29" s="31">
        <f t="shared" si="0"/>
        <v>-4.8543689320388349E-2</v>
      </c>
      <c r="D29" s="31">
        <f t="shared" si="0"/>
        <v>-7.9234972677595633E-2</v>
      </c>
      <c r="E29" s="31">
        <f t="shared" si="0"/>
        <v>4.130029309885425E-3</v>
      </c>
    </row>
    <row r="30" spans="1:5" x14ac:dyDescent="0.2">
      <c r="A30" s="96">
        <v>2014</v>
      </c>
      <c r="B30" s="31">
        <f t="shared" si="0"/>
        <v>1.9511922503730825E-3</v>
      </c>
      <c r="C30" s="31">
        <f t="shared" si="0"/>
        <v>3.6462585034013735E-2</v>
      </c>
      <c r="D30" s="31">
        <f t="shared" si="0"/>
        <v>-0.13422601384767543</v>
      </c>
      <c r="E30" s="31">
        <f t="shared" si="0"/>
        <v>-1.8939896510542654E-3</v>
      </c>
    </row>
    <row r="31" spans="1:5" x14ac:dyDescent="0.2">
      <c r="A31" s="96">
        <v>2015</v>
      </c>
      <c r="B31" s="31">
        <f t="shared" si="0"/>
        <v>2.5519010286829142E-3</v>
      </c>
      <c r="C31" s="31">
        <f t="shared" si="0"/>
        <v>0.15311925702284082</v>
      </c>
      <c r="D31" s="31">
        <f t="shared" si="0"/>
        <v>-9.518478003193212E-2</v>
      </c>
      <c r="E31" s="31">
        <f t="shared" si="0"/>
        <v>8.9261759092190314E-3</v>
      </c>
    </row>
    <row r="32" spans="1:5" x14ac:dyDescent="0.2">
      <c r="A32" s="96">
        <v>2016</v>
      </c>
      <c r="B32" s="31">
        <f t="shared" si="0"/>
        <v>1.1727187632405461E-2</v>
      </c>
      <c r="C32" s="31">
        <f t="shared" si="0"/>
        <v>0.10511741611965374</v>
      </c>
      <c r="D32" s="31">
        <f t="shared" si="0"/>
        <v>-0.31511112934944879</v>
      </c>
      <c r="E32" s="31">
        <f t="shared" si="0"/>
        <v>7.5649036342166995E-3</v>
      </c>
    </row>
    <row r="33" spans="1:5" x14ac:dyDescent="0.2">
      <c r="A33" s="96">
        <v>2017</v>
      </c>
      <c r="B33" s="31">
        <f t="shared" si="0"/>
        <v>1.714058348176617E-2</v>
      </c>
      <c r="C33" s="31">
        <f t="shared" si="0"/>
        <v>-9.0712553870634059E-3</v>
      </c>
      <c r="D33" s="31">
        <f t="shared" si="0"/>
        <v>2.8999668153828845E-2</v>
      </c>
      <c r="E33" s="31">
        <f t="shared" si="0"/>
        <v>1.5202660550046898E-2</v>
      </c>
    </row>
    <row r="35" spans="1:5" ht="48" customHeight="1" x14ac:dyDescent="0.2">
      <c r="A35" s="136" t="s">
        <v>93</v>
      </c>
      <c r="B35" s="137"/>
      <c r="C35" s="137"/>
      <c r="D35" s="137"/>
      <c r="E35" s="137"/>
    </row>
    <row r="36" spans="1:5" ht="36.75" customHeight="1" x14ac:dyDescent="0.2">
      <c r="A36" s="92" t="s">
        <v>19</v>
      </c>
      <c r="B36" s="92" t="s">
        <v>60</v>
      </c>
      <c r="C36" s="92" t="s">
        <v>61</v>
      </c>
      <c r="D36" s="92" t="s">
        <v>62</v>
      </c>
      <c r="E36" s="92" t="s">
        <v>9</v>
      </c>
    </row>
    <row r="37" spans="1:5" x14ac:dyDescent="0.2">
      <c r="A37" s="96">
        <v>2006</v>
      </c>
      <c r="B37" s="4">
        <f>B6-B5</f>
        <v>-46</v>
      </c>
      <c r="C37" s="4">
        <f t="shared" ref="B37:E48" si="1">C6-C5</f>
        <v>-56</v>
      </c>
      <c r="D37" s="4">
        <f t="shared" si="1"/>
        <v>5</v>
      </c>
      <c r="E37" s="4">
        <f t="shared" si="1"/>
        <v>-97</v>
      </c>
    </row>
    <row r="38" spans="1:5" x14ac:dyDescent="0.2">
      <c r="A38" s="96">
        <v>2007</v>
      </c>
      <c r="B38" s="4">
        <f t="shared" si="1"/>
        <v>170</v>
      </c>
      <c r="C38" s="4">
        <f t="shared" si="1"/>
        <v>55</v>
      </c>
      <c r="D38" s="4">
        <f t="shared" si="1"/>
        <v>-265</v>
      </c>
      <c r="E38" s="4">
        <f t="shared" si="1"/>
        <v>-40</v>
      </c>
    </row>
    <row r="39" spans="1:5" x14ac:dyDescent="0.2">
      <c r="A39" s="96">
        <v>2008</v>
      </c>
      <c r="B39" s="4">
        <f t="shared" si="1"/>
        <v>-169</v>
      </c>
      <c r="C39" s="4">
        <f t="shared" si="1"/>
        <v>-19</v>
      </c>
      <c r="D39" s="4">
        <f t="shared" si="1"/>
        <v>0</v>
      </c>
      <c r="E39" s="4">
        <f t="shared" si="1"/>
        <v>-188</v>
      </c>
    </row>
    <row r="40" spans="1:5" x14ac:dyDescent="0.2">
      <c r="A40" s="96">
        <v>2009</v>
      </c>
      <c r="B40" s="4">
        <f t="shared" si="1"/>
        <v>92</v>
      </c>
      <c r="C40" s="4">
        <f t="shared" si="1"/>
        <v>-199</v>
      </c>
      <c r="D40" s="4">
        <f t="shared" si="1"/>
        <v>207</v>
      </c>
      <c r="E40" s="4">
        <f t="shared" si="1"/>
        <v>100</v>
      </c>
    </row>
    <row r="41" spans="1:5" x14ac:dyDescent="0.2">
      <c r="A41" s="73">
        <v>2010</v>
      </c>
      <c r="B41" s="4">
        <f t="shared" si="1"/>
        <v>123</v>
      </c>
      <c r="C41" s="4">
        <f t="shared" si="1"/>
        <v>-36</v>
      </c>
      <c r="D41" s="4">
        <f t="shared" si="1"/>
        <v>18</v>
      </c>
      <c r="E41" s="4">
        <f t="shared" si="1"/>
        <v>105</v>
      </c>
    </row>
    <row r="42" spans="1:5" x14ac:dyDescent="0.2">
      <c r="A42" s="73">
        <v>2011</v>
      </c>
      <c r="B42" s="4">
        <f t="shared" si="1"/>
        <v>52</v>
      </c>
      <c r="C42" s="4">
        <f t="shared" si="1"/>
        <v>-73</v>
      </c>
      <c r="D42" s="4">
        <f t="shared" si="1"/>
        <v>134</v>
      </c>
      <c r="E42" s="4">
        <f t="shared" si="1"/>
        <v>113</v>
      </c>
    </row>
    <row r="43" spans="1:5" x14ac:dyDescent="0.2">
      <c r="A43" s="96">
        <v>2012</v>
      </c>
      <c r="B43" s="4">
        <f t="shared" si="1"/>
        <v>190</v>
      </c>
      <c r="C43" s="4">
        <f t="shared" si="1"/>
        <v>-5</v>
      </c>
      <c r="D43" s="4">
        <f t="shared" si="1"/>
        <v>7</v>
      </c>
      <c r="E43" s="4">
        <f t="shared" si="1"/>
        <v>192</v>
      </c>
    </row>
    <row r="44" spans="1:5" x14ac:dyDescent="0.2">
      <c r="A44" s="96">
        <v>2013</v>
      </c>
      <c r="B44" s="4">
        <f t="shared" si="1"/>
        <v>85</v>
      </c>
      <c r="C44" s="4">
        <f t="shared" si="1"/>
        <v>-25</v>
      </c>
      <c r="D44" s="4">
        <f t="shared" si="1"/>
        <v>-29</v>
      </c>
      <c r="E44" s="4">
        <f t="shared" si="1"/>
        <v>31</v>
      </c>
    </row>
    <row r="45" spans="1:5" x14ac:dyDescent="0.2">
      <c r="A45" s="96">
        <v>2014</v>
      </c>
      <c r="B45" s="4">
        <f t="shared" si="1"/>
        <v>13.092500000003383</v>
      </c>
      <c r="C45" s="4">
        <f t="shared" si="1"/>
        <v>17.866666666666731</v>
      </c>
      <c r="D45" s="4">
        <f t="shared" si="1"/>
        <v>-45.234166666666624</v>
      </c>
      <c r="E45" s="4">
        <f t="shared" si="1"/>
        <v>-14.274999999995998</v>
      </c>
    </row>
    <row r="46" spans="1:5" x14ac:dyDescent="0.2">
      <c r="A46" s="96">
        <v>2015</v>
      </c>
      <c r="B46" s="4">
        <f t="shared" si="1"/>
        <v>17.156666666680394</v>
      </c>
      <c r="C46" s="4">
        <f t="shared" si="1"/>
        <v>77.764166666666767</v>
      </c>
      <c r="D46" s="4">
        <f t="shared" si="1"/>
        <v>-27.771666666666704</v>
      </c>
      <c r="E46" s="4">
        <f t="shared" si="1"/>
        <v>67.149166666679776</v>
      </c>
    </row>
    <row r="47" spans="1:5" x14ac:dyDescent="0.2">
      <c r="A47" s="96">
        <v>2016</v>
      </c>
      <c r="B47" s="4">
        <f t="shared" si="1"/>
        <v>79.044166666664751</v>
      </c>
      <c r="C47" s="4">
        <f t="shared" si="1"/>
        <v>61.559999999999604</v>
      </c>
      <c r="D47" s="4">
        <f t="shared" si="1"/>
        <v>-83.187499999999943</v>
      </c>
      <c r="E47" s="4">
        <f t="shared" si="1"/>
        <v>57.416666666664241</v>
      </c>
    </row>
    <row r="48" spans="1:5" x14ac:dyDescent="0.2">
      <c r="A48" s="96">
        <v>2017</v>
      </c>
      <c r="B48" s="4">
        <f t="shared" si="1"/>
        <v>116.88666666665176</v>
      </c>
      <c r="C48" s="4">
        <f t="shared" si="1"/>
        <v>-5.8708333333330529</v>
      </c>
      <c r="D48" s="4">
        <f t="shared" si="1"/>
        <v>5.2433333333332826</v>
      </c>
      <c r="E48" s="4">
        <f t="shared" si="1"/>
        <v>116.25916666665216</v>
      </c>
    </row>
  </sheetData>
  <mergeCells count="3">
    <mergeCell ref="A2:E2"/>
    <mergeCell ref="A19:E19"/>
    <mergeCell ref="A35:E3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E1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12</vt:i4>
      </vt:variant>
    </vt:vector>
  </HeadingPairs>
  <TitlesOfParts>
    <vt:vector size="29" baseType="lpstr">
      <vt:lpstr>5_1_1</vt:lpstr>
      <vt:lpstr>5_1_2</vt:lpstr>
      <vt:lpstr>5_1_3</vt:lpstr>
      <vt:lpstr>5_2_1</vt:lpstr>
      <vt:lpstr>5_2_2</vt:lpstr>
      <vt:lpstr>5_3_1</vt:lpstr>
      <vt:lpstr>5_3_2_</vt:lpstr>
      <vt:lpstr>5_4_1_1</vt:lpstr>
      <vt:lpstr>5_4_1_2</vt:lpstr>
      <vt:lpstr>5_4_2</vt:lpstr>
      <vt:lpstr>5_4_3</vt:lpstr>
      <vt:lpstr>5_4_4</vt:lpstr>
      <vt:lpstr>5_4_5</vt:lpstr>
      <vt:lpstr>5_4_6</vt:lpstr>
      <vt:lpstr>5_4_7</vt:lpstr>
      <vt:lpstr>5_4_8</vt:lpstr>
      <vt:lpstr>5_4_9</vt:lpstr>
      <vt:lpstr>'5_4_3'!OLE_LINK102</vt:lpstr>
      <vt:lpstr>'5_4_7'!OLE_LINK30</vt:lpstr>
      <vt:lpstr>'5_4_9'!OLE_LINK30</vt:lpstr>
      <vt:lpstr>'5_4_7'!OLE_LINK32</vt:lpstr>
      <vt:lpstr>'5_4_9'!OLE_LINK32</vt:lpstr>
      <vt:lpstr>'5_4_7'!OLE_LINK36</vt:lpstr>
      <vt:lpstr>'5_3_1'!OLE_LINK42</vt:lpstr>
      <vt:lpstr>'5_3_2_'!OLE_LINK42</vt:lpstr>
      <vt:lpstr>'5_4_7'!OLE_LINK62</vt:lpstr>
      <vt:lpstr>'5_4_9'!OLE_LINK62</vt:lpstr>
      <vt:lpstr>'5_4_7'!OLE_LINK64</vt:lpstr>
      <vt:lpstr>'5_4_9'!OLE_LINK64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verelo</dc:creator>
  <cp:lastModifiedBy>Veres Előd</cp:lastModifiedBy>
  <dcterms:created xsi:type="dcterms:W3CDTF">2015-06-12T07:18:34Z</dcterms:created>
  <dcterms:modified xsi:type="dcterms:W3CDTF">2018-09-27T10:07:52Z</dcterms:modified>
</cp:coreProperties>
</file>